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624"/>
  <workbookPr codeName="ThisWorkbook"/>
  <mc:AlternateContent xmlns:mc="http://schemas.openxmlformats.org/markup-compatibility/2006">
    <mc:Choice Requires="x15">
      <x15ac:absPath xmlns:x15ac="http://schemas.microsoft.com/office/spreadsheetml/2010/11/ac" url="C:\Users\Carlos\Desktop\SIOP\LICITACIONES\2020\MULTIANUAL\TRAMOS CARRETEROS\057-2020\"/>
    </mc:Choice>
  </mc:AlternateContent>
  <xr:revisionPtr revIDLastSave="0" documentId="8_{1E5AA3BC-81F3-4C88-BABF-C507BE9562C4}" xr6:coauthVersionLast="45" xr6:coauthVersionMax="45" xr10:uidLastSave="{00000000-0000-0000-0000-000000000000}"/>
  <bookViews>
    <workbookView xWindow="-120" yWindow="-120" windowWidth="20730" windowHeight="11160" xr2:uid="{00000000-000D-0000-FFFF-FFFF00000000}"/>
  </bookViews>
  <sheets>
    <sheet name="RESUMEN" sheetId="7" r:id="rId1"/>
    <sheet name="A" sheetId="3" r:id="rId2"/>
    <sheet name="B" sheetId="4" r:id="rId3"/>
    <sheet name="C" sheetId="5" r:id="rId4"/>
    <sheet name="D" sheetId="8" r:id="rId5"/>
  </sheets>
  <definedNames>
    <definedName name="area" localSheetId="1">#REF!</definedName>
    <definedName name="area" localSheetId="2">#REF!</definedName>
    <definedName name="area" localSheetId="3">#REF!</definedName>
    <definedName name="area" localSheetId="4">#REF!</definedName>
    <definedName name="area" localSheetId="0">#REF!</definedName>
    <definedName name="area">#REF!</definedName>
    <definedName name="_xlnm.Print_Area" localSheetId="1">A!$A$1:$G$62</definedName>
    <definedName name="_xlnm.Print_Area" localSheetId="2">B!$A$1:$G$62</definedName>
    <definedName name="_xlnm.Print_Area" localSheetId="3">'C'!$A$1:$G$72</definedName>
    <definedName name="_xlnm.Print_Area" localSheetId="4">D!$A$1:$G$44</definedName>
    <definedName name="_xlnm.Print_Area" localSheetId="0">RESUMEN!$A$1:$G$38</definedName>
    <definedName name="cargo" localSheetId="1">#REF!</definedName>
    <definedName name="cargo" localSheetId="2">#REF!</definedName>
    <definedName name="cargo" localSheetId="3">#REF!</definedName>
    <definedName name="cargo" localSheetId="4">#REF!</definedName>
    <definedName name="cargo" localSheetId="0">#REF!</definedName>
    <definedName name="cargo">#REF!</definedName>
    <definedName name="cargocontacto" localSheetId="1">#REF!</definedName>
    <definedName name="cargocontacto" localSheetId="2">#REF!</definedName>
    <definedName name="cargocontacto" localSheetId="3">#REF!</definedName>
    <definedName name="cargocontacto" localSheetId="4">#REF!</definedName>
    <definedName name="cargocontacto" localSheetId="0">#REF!</definedName>
    <definedName name="cargocontacto">#REF!</definedName>
    <definedName name="cargoresponsabledelaobra" localSheetId="1">#REF!</definedName>
    <definedName name="cargoresponsabledelaobra" localSheetId="2">#REF!</definedName>
    <definedName name="cargoresponsabledelaobra" localSheetId="3">#REF!</definedName>
    <definedName name="cargoresponsabledelaobra" localSheetId="4">#REF!</definedName>
    <definedName name="cargoresponsabledelaobra" localSheetId="0">#REF!</definedName>
    <definedName name="cargoresponsabledelaobra">#REF!</definedName>
    <definedName name="cargovendedor" localSheetId="1">#REF!</definedName>
    <definedName name="cargovendedor" localSheetId="2">#REF!</definedName>
    <definedName name="cargovendedor" localSheetId="3">#REF!</definedName>
    <definedName name="cargovendedor" localSheetId="4">#REF!</definedName>
    <definedName name="cargovendedor" localSheetId="0">#REF!</definedName>
    <definedName name="cargovendedor">#REF!</definedName>
    <definedName name="ciudad" localSheetId="1">#REF!</definedName>
    <definedName name="ciudad" localSheetId="2">#REF!</definedName>
    <definedName name="ciudad" localSheetId="3">#REF!</definedName>
    <definedName name="ciudad" localSheetId="4">#REF!</definedName>
    <definedName name="ciudad" localSheetId="0">#REF!</definedName>
    <definedName name="ciudad">#REF!</definedName>
    <definedName name="ciudadcliente" localSheetId="1">#REF!</definedName>
    <definedName name="ciudadcliente" localSheetId="2">#REF!</definedName>
    <definedName name="ciudadcliente" localSheetId="3">#REF!</definedName>
    <definedName name="ciudadcliente" localSheetId="4">#REF!</definedName>
    <definedName name="ciudadcliente" localSheetId="0">#REF!</definedName>
    <definedName name="ciudadcliente">#REF!</definedName>
    <definedName name="ciudaddelaobra" localSheetId="1">#REF!</definedName>
    <definedName name="ciudaddelaobra" localSheetId="2">#REF!</definedName>
    <definedName name="ciudaddelaobra" localSheetId="3">#REF!</definedName>
    <definedName name="ciudaddelaobra" localSheetId="4">#REF!</definedName>
    <definedName name="ciudaddelaobra" localSheetId="0">#REF!</definedName>
    <definedName name="ciudaddelaobra">#REF!</definedName>
    <definedName name="cmic" localSheetId="1">#REF!</definedName>
    <definedName name="cmic" localSheetId="2">#REF!</definedName>
    <definedName name="cmic" localSheetId="3">#REF!</definedName>
    <definedName name="cmic" localSheetId="4">#REF!</definedName>
    <definedName name="cmic" localSheetId="0">#REF!</definedName>
    <definedName name="cmic">#REF!</definedName>
    <definedName name="codigodelaobra" localSheetId="1">#REF!</definedName>
    <definedName name="codigodelaobra" localSheetId="2">#REF!</definedName>
    <definedName name="codigodelaobra" localSheetId="3">#REF!</definedName>
    <definedName name="codigodelaobra" localSheetId="4">#REF!</definedName>
    <definedName name="codigodelaobra" localSheetId="0">#REF!</definedName>
    <definedName name="codigodelaobra">#REF!</definedName>
    <definedName name="codigopostalcliente" localSheetId="1">#REF!</definedName>
    <definedName name="codigopostalcliente" localSheetId="2">#REF!</definedName>
    <definedName name="codigopostalcliente" localSheetId="3">#REF!</definedName>
    <definedName name="codigopostalcliente" localSheetId="4">#REF!</definedName>
    <definedName name="codigopostalcliente" localSheetId="0">#REF!</definedName>
    <definedName name="codigopostalcliente">#REF!</definedName>
    <definedName name="codigopostaldelaobra" localSheetId="1">#REF!</definedName>
    <definedName name="codigopostaldelaobra" localSheetId="2">#REF!</definedName>
    <definedName name="codigopostaldelaobra" localSheetId="3">#REF!</definedName>
    <definedName name="codigopostaldelaobra" localSheetId="4">#REF!</definedName>
    <definedName name="codigopostaldelaobra" localSheetId="0">#REF!</definedName>
    <definedName name="codigopostaldelaobra">#REF!</definedName>
    <definedName name="codigovendedor" localSheetId="1">#REF!</definedName>
    <definedName name="codigovendedor" localSheetId="2">#REF!</definedName>
    <definedName name="codigovendedor" localSheetId="3">#REF!</definedName>
    <definedName name="codigovendedor" localSheetId="4">#REF!</definedName>
    <definedName name="codigovendedor" localSheetId="0">#REF!</definedName>
    <definedName name="codigovendedor">#REF!</definedName>
    <definedName name="colonia" localSheetId="1">#REF!</definedName>
    <definedName name="colonia" localSheetId="2">#REF!</definedName>
    <definedName name="colonia" localSheetId="3">#REF!</definedName>
    <definedName name="colonia" localSheetId="4">#REF!</definedName>
    <definedName name="colonia" localSheetId="0">#REF!</definedName>
    <definedName name="colonia">#REF!</definedName>
    <definedName name="coloniacliente" localSheetId="1">#REF!</definedName>
    <definedName name="coloniacliente" localSheetId="2">#REF!</definedName>
    <definedName name="coloniacliente" localSheetId="3">#REF!</definedName>
    <definedName name="coloniacliente" localSheetId="4">#REF!</definedName>
    <definedName name="coloniacliente" localSheetId="0">#REF!</definedName>
    <definedName name="coloniacliente">#REF!</definedName>
    <definedName name="coloniadelaobra" localSheetId="1">#REF!</definedName>
    <definedName name="coloniadelaobra" localSheetId="2">#REF!</definedName>
    <definedName name="coloniadelaobra" localSheetId="3">#REF!</definedName>
    <definedName name="coloniadelaobra" localSheetId="4">#REF!</definedName>
    <definedName name="coloniadelaobra" localSheetId="0">#REF!</definedName>
    <definedName name="coloniadelaobra">#REF!</definedName>
    <definedName name="contactocliente" localSheetId="1">#REF!</definedName>
    <definedName name="contactocliente" localSheetId="2">#REF!</definedName>
    <definedName name="contactocliente" localSheetId="3">#REF!</definedName>
    <definedName name="contactocliente" localSheetId="4">#REF!</definedName>
    <definedName name="contactocliente" localSheetId="0">#REF!</definedName>
    <definedName name="contactocliente">#REF!</definedName>
    <definedName name="decimalesredondeo" localSheetId="1">#REF!</definedName>
    <definedName name="decimalesredondeo" localSheetId="2">#REF!</definedName>
    <definedName name="decimalesredondeo" localSheetId="3">#REF!</definedName>
    <definedName name="decimalesredondeo" localSheetId="4">#REF!</definedName>
    <definedName name="decimalesredondeo" localSheetId="0">#REF!</definedName>
    <definedName name="decimalesredondeo">#REF!</definedName>
    <definedName name="departamento" localSheetId="1">#REF!</definedName>
    <definedName name="departamento" localSheetId="2">#REF!</definedName>
    <definedName name="departamento" localSheetId="3">#REF!</definedName>
    <definedName name="departamento" localSheetId="4">#REF!</definedName>
    <definedName name="departamento" localSheetId="0">#REF!</definedName>
    <definedName name="departamento">#REF!</definedName>
    <definedName name="direccioncliente" localSheetId="1">#REF!</definedName>
    <definedName name="direccioncliente" localSheetId="2">#REF!</definedName>
    <definedName name="direccioncliente" localSheetId="3">#REF!</definedName>
    <definedName name="direccioncliente" localSheetId="4">#REF!</definedName>
    <definedName name="direccioncliente" localSheetId="0">#REF!</definedName>
    <definedName name="direccioncliente">#REF!</definedName>
    <definedName name="direcciondeconcurso" localSheetId="1">#REF!</definedName>
    <definedName name="direcciondeconcurso" localSheetId="2">#REF!</definedName>
    <definedName name="direcciondeconcurso" localSheetId="3">#REF!</definedName>
    <definedName name="direcciondeconcurso" localSheetId="4">#REF!</definedName>
    <definedName name="direcciondeconcurso" localSheetId="0">#REF!</definedName>
    <definedName name="direcciondeconcurso">#REF!</definedName>
    <definedName name="direcciondelaobra" localSheetId="1">#REF!</definedName>
    <definedName name="direcciondelaobra" localSheetId="2">#REF!</definedName>
    <definedName name="direcciondelaobra" localSheetId="3">#REF!</definedName>
    <definedName name="direcciondelaobra" localSheetId="4">#REF!</definedName>
    <definedName name="direcciondelaobra" localSheetId="0">#REF!</definedName>
    <definedName name="direcciondelaobra">#REF!</definedName>
    <definedName name="domicilio" localSheetId="1">#REF!</definedName>
    <definedName name="domicilio" localSheetId="2">#REF!</definedName>
    <definedName name="domicilio" localSheetId="3">#REF!</definedName>
    <definedName name="domicilio" localSheetId="4">#REF!</definedName>
    <definedName name="domicilio" localSheetId="0">#REF!</definedName>
    <definedName name="domicilio">#REF!</definedName>
    <definedName name="email" localSheetId="1">#REF!</definedName>
    <definedName name="email" localSheetId="2">#REF!</definedName>
    <definedName name="email" localSheetId="3">#REF!</definedName>
    <definedName name="email" localSheetId="4">#REF!</definedName>
    <definedName name="email" localSheetId="0">#REF!</definedName>
    <definedName name="email">#REF!</definedName>
    <definedName name="emailcliente" localSheetId="1">#REF!</definedName>
    <definedName name="emailcliente" localSheetId="2">#REF!</definedName>
    <definedName name="emailcliente" localSheetId="3">#REF!</definedName>
    <definedName name="emailcliente" localSheetId="4">#REF!</definedName>
    <definedName name="emailcliente" localSheetId="0">#REF!</definedName>
    <definedName name="emailcliente">#REF!</definedName>
    <definedName name="emaildelaobra" localSheetId="1">#REF!</definedName>
    <definedName name="emaildelaobra" localSheetId="2">#REF!</definedName>
    <definedName name="emaildelaobra" localSheetId="3">#REF!</definedName>
    <definedName name="emaildelaobra" localSheetId="4">#REF!</definedName>
    <definedName name="emaildelaobra" localSheetId="0">#REF!</definedName>
    <definedName name="emaildelaobra">#REF!</definedName>
    <definedName name="estado" localSheetId="1">#REF!</definedName>
    <definedName name="estado" localSheetId="2">#REF!</definedName>
    <definedName name="estado" localSheetId="3">#REF!</definedName>
    <definedName name="estado" localSheetId="4">#REF!</definedName>
    <definedName name="estado" localSheetId="0">#REF!</definedName>
    <definedName name="estado">#REF!</definedName>
    <definedName name="estadodelaobra" localSheetId="1">#REF!</definedName>
    <definedName name="estadodelaobra" localSheetId="2">#REF!</definedName>
    <definedName name="estadodelaobra" localSheetId="3">#REF!</definedName>
    <definedName name="estadodelaobra" localSheetId="4">#REF!</definedName>
    <definedName name="estadodelaobra" localSheetId="0">#REF!</definedName>
    <definedName name="estadodelaobra">#REF!</definedName>
    <definedName name="fechaconvocatoria" localSheetId="1">#REF!</definedName>
    <definedName name="fechaconvocatoria" localSheetId="2">#REF!</definedName>
    <definedName name="fechaconvocatoria" localSheetId="3">#REF!</definedName>
    <definedName name="fechaconvocatoria" localSheetId="4">#REF!</definedName>
    <definedName name="fechaconvocatoria" localSheetId="0">#REF!</definedName>
    <definedName name="fechaconvocatoria">#REF!</definedName>
    <definedName name="fechadeconcurso" localSheetId="1">#REF!</definedName>
    <definedName name="fechadeconcurso" localSheetId="2">#REF!</definedName>
    <definedName name="fechadeconcurso" localSheetId="3">#REF!</definedName>
    <definedName name="fechadeconcurso" localSheetId="4">#REF!</definedName>
    <definedName name="fechadeconcurso" localSheetId="0">#REF!</definedName>
    <definedName name="fechadeconcurso">#REF!</definedName>
    <definedName name="fechainicio" localSheetId="1">#REF!</definedName>
    <definedName name="fechainicio" localSheetId="2">#REF!</definedName>
    <definedName name="fechainicio" localSheetId="3">#REF!</definedName>
    <definedName name="fechainicio" localSheetId="4">#REF!</definedName>
    <definedName name="fechainicio" localSheetId="0">#REF!</definedName>
    <definedName name="fechainicio">#REF!</definedName>
    <definedName name="fechaterminacion" localSheetId="1">#REF!</definedName>
    <definedName name="fechaterminacion" localSheetId="2">#REF!</definedName>
    <definedName name="fechaterminacion" localSheetId="3">#REF!</definedName>
    <definedName name="fechaterminacion" localSheetId="4">#REF!</definedName>
    <definedName name="fechaterminacion" localSheetId="0">#REF!</definedName>
    <definedName name="fechaterminacion">#REF!</definedName>
    <definedName name="imss" localSheetId="1">#REF!</definedName>
    <definedName name="imss" localSheetId="2">#REF!</definedName>
    <definedName name="imss" localSheetId="3">#REF!</definedName>
    <definedName name="imss" localSheetId="4">#REF!</definedName>
    <definedName name="imss" localSheetId="0">#REF!</definedName>
    <definedName name="imss">#REF!</definedName>
    <definedName name="infonavit" localSheetId="1">#REF!</definedName>
    <definedName name="infonavit" localSheetId="2">#REF!</definedName>
    <definedName name="infonavit" localSheetId="3">#REF!</definedName>
    <definedName name="infonavit" localSheetId="4">#REF!</definedName>
    <definedName name="infonavit" localSheetId="0">#REF!</definedName>
    <definedName name="infonavit">#REF!</definedName>
    <definedName name="mailcontacto" localSheetId="1">#REF!</definedName>
    <definedName name="mailcontacto" localSheetId="2">#REF!</definedName>
    <definedName name="mailcontacto" localSheetId="3">#REF!</definedName>
    <definedName name="mailcontacto" localSheetId="4">#REF!</definedName>
    <definedName name="mailcontacto" localSheetId="0">#REF!</definedName>
    <definedName name="mailcontacto">#REF!</definedName>
    <definedName name="mailvendedor" localSheetId="1">#REF!</definedName>
    <definedName name="mailvendedor" localSheetId="2">#REF!</definedName>
    <definedName name="mailvendedor" localSheetId="3">#REF!</definedName>
    <definedName name="mailvendedor" localSheetId="4">#REF!</definedName>
    <definedName name="mailvendedor" localSheetId="0">#REF!</definedName>
    <definedName name="mailvendedor">#REF!</definedName>
    <definedName name="nombrecliente" localSheetId="1">#REF!</definedName>
    <definedName name="nombrecliente" localSheetId="2">#REF!</definedName>
    <definedName name="nombrecliente" localSheetId="3">#REF!</definedName>
    <definedName name="nombrecliente" localSheetId="4">#REF!</definedName>
    <definedName name="nombrecliente" localSheetId="0">#REF!</definedName>
    <definedName name="nombrecliente">#REF!</definedName>
    <definedName name="nombredelaobra" localSheetId="1">#REF!</definedName>
    <definedName name="nombredelaobra" localSheetId="2">#REF!</definedName>
    <definedName name="nombredelaobra" localSheetId="3">#REF!</definedName>
    <definedName name="nombredelaobra" localSheetId="4">#REF!</definedName>
    <definedName name="nombredelaobra" localSheetId="0">#REF!</definedName>
    <definedName name="nombredelaobra">#REF!</definedName>
    <definedName name="nombrevendedor" localSheetId="1">#REF!</definedName>
    <definedName name="nombrevendedor" localSheetId="2">#REF!</definedName>
    <definedName name="nombrevendedor" localSheetId="3">#REF!</definedName>
    <definedName name="nombrevendedor" localSheetId="4">#REF!</definedName>
    <definedName name="nombrevendedor" localSheetId="0">#REF!</definedName>
    <definedName name="nombrevendedor">#REF!</definedName>
    <definedName name="numconvocatoria" localSheetId="1">#REF!</definedName>
    <definedName name="numconvocatoria" localSheetId="2">#REF!</definedName>
    <definedName name="numconvocatoria" localSheetId="3">#REF!</definedName>
    <definedName name="numconvocatoria" localSheetId="4">#REF!</definedName>
    <definedName name="numconvocatoria" localSheetId="0">#REF!</definedName>
    <definedName name="numconvocatoria">#REF!</definedName>
    <definedName name="numerodeconcurso" localSheetId="1">#REF!</definedName>
    <definedName name="numerodeconcurso" localSheetId="2">#REF!</definedName>
    <definedName name="numerodeconcurso" localSheetId="3">#REF!</definedName>
    <definedName name="numerodeconcurso" localSheetId="4">#REF!</definedName>
    <definedName name="numerodeconcurso" localSheetId="0">#REF!</definedName>
    <definedName name="numerodeconcurso">#REF!</definedName>
    <definedName name="plazocalculado" localSheetId="1">#REF!</definedName>
    <definedName name="plazocalculado" localSheetId="2">#REF!</definedName>
    <definedName name="plazocalculado" localSheetId="3">#REF!</definedName>
    <definedName name="plazocalculado" localSheetId="4">#REF!</definedName>
    <definedName name="plazocalculado" localSheetId="0">#REF!</definedName>
    <definedName name="plazocalculado">#REF!</definedName>
    <definedName name="plazoreal" localSheetId="1">#REF!</definedName>
    <definedName name="plazoreal" localSheetId="2">#REF!</definedName>
    <definedName name="plazoreal" localSheetId="3">#REF!</definedName>
    <definedName name="plazoreal" localSheetId="4">#REF!</definedName>
    <definedName name="plazoreal" localSheetId="0">#REF!</definedName>
    <definedName name="plazoreal">#REF!</definedName>
    <definedName name="porcentajeivapresupuesto" localSheetId="1">#REF!</definedName>
    <definedName name="porcentajeivapresupuesto" localSheetId="2">#REF!</definedName>
    <definedName name="porcentajeivapresupuesto" localSheetId="3">#REF!</definedName>
    <definedName name="porcentajeivapresupuesto" localSheetId="4">#REF!</definedName>
    <definedName name="porcentajeivapresupuesto" localSheetId="0">#REF!</definedName>
    <definedName name="porcentajeivapresupuesto">#REF!</definedName>
    <definedName name="primeramoneda" localSheetId="1">#REF!</definedName>
    <definedName name="primeramoneda" localSheetId="2">#REF!</definedName>
    <definedName name="primeramoneda" localSheetId="3">#REF!</definedName>
    <definedName name="primeramoneda" localSheetId="4">#REF!</definedName>
    <definedName name="primeramoneda" localSheetId="0">#REF!</definedName>
    <definedName name="primeramoneda">#REF!</definedName>
    <definedName name="razonsocial" localSheetId="1">#REF!</definedName>
    <definedName name="razonsocial" localSheetId="2">#REF!</definedName>
    <definedName name="razonsocial" localSheetId="3">#REF!</definedName>
    <definedName name="razonsocial" localSheetId="4">#REF!</definedName>
    <definedName name="razonsocial" localSheetId="0">#REF!</definedName>
    <definedName name="razonsocial">#REF!</definedName>
    <definedName name="remateprimeramoneda" localSheetId="1">#REF!</definedName>
    <definedName name="remateprimeramoneda" localSheetId="2">#REF!</definedName>
    <definedName name="remateprimeramoneda" localSheetId="3">#REF!</definedName>
    <definedName name="remateprimeramoneda" localSheetId="4">#REF!</definedName>
    <definedName name="remateprimeramoneda" localSheetId="0">#REF!</definedName>
    <definedName name="remateprimeramoneda">#REF!</definedName>
    <definedName name="rematesegundamoneda" localSheetId="1">#REF!</definedName>
    <definedName name="rematesegundamoneda" localSheetId="2">#REF!</definedName>
    <definedName name="rematesegundamoneda" localSheetId="3">#REF!</definedName>
    <definedName name="rematesegundamoneda" localSheetId="4">#REF!</definedName>
    <definedName name="rematesegundamoneda" localSheetId="0">#REF!</definedName>
    <definedName name="rematesegundamoneda">#REF!</definedName>
    <definedName name="responsable" localSheetId="1">#REF!</definedName>
    <definedName name="responsable" localSheetId="2">#REF!</definedName>
    <definedName name="responsable" localSheetId="3">#REF!</definedName>
    <definedName name="responsable" localSheetId="4">#REF!</definedName>
    <definedName name="responsable" localSheetId="0">#REF!</definedName>
    <definedName name="responsable">#REF!</definedName>
    <definedName name="responsabledelaobra" localSheetId="1">#REF!</definedName>
    <definedName name="responsabledelaobra" localSheetId="2">#REF!</definedName>
    <definedName name="responsabledelaobra" localSheetId="3">#REF!</definedName>
    <definedName name="responsabledelaobra" localSheetId="4">#REF!</definedName>
    <definedName name="responsabledelaobra" localSheetId="0">#REF!</definedName>
    <definedName name="responsabledelaobra">#REF!</definedName>
    <definedName name="rfc" localSheetId="1">#REF!</definedName>
    <definedName name="rfc" localSheetId="2">#REF!</definedName>
    <definedName name="rfc" localSheetId="3">#REF!</definedName>
    <definedName name="rfc" localSheetId="4">#REF!</definedName>
    <definedName name="rfc" localSheetId="0">#REF!</definedName>
    <definedName name="rfc">#REF!</definedName>
    <definedName name="segundamoneda" localSheetId="1">#REF!</definedName>
    <definedName name="segundamoneda" localSheetId="2">#REF!</definedName>
    <definedName name="segundamoneda" localSheetId="3">#REF!</definedName>
    <definedName name="segundamoneda" localSheetId="4">#REF!</definedName>
    <definedName name="segundamoneda" localSheetId="0">#REF!</definedName>
    <definedName name="segundamoneda">#REF!</definedName>
    <definedName name="telefono" localSheetId="1">#REF!</definedName>
    <definedName name="telefono" localSheetId="2">#REF!</definedName>
    <definedName name="telefono" localSheetId="3">#REF!</definedName>
    <definedName name="telefono" localSheetId="4">#REF!</definedName>
    <definedName name="telefono" localSheetId="0">#REF!</definedName>
    <definedName name="telefono">#REF!</definedName>
    <definedName name="telefonocliente" localSheetId="1">#REF!</definedName>
    <definedName name="telefonocliente" localSheetId="2">#REF!</definedName>
    <definedName name="telefonocliente" localSheetId="3">#REF!</definedName>
    <definedName name="telefonocliente" localSheetId="4">#REF!</definedName>
    <definedName name="telefonocliente" localSheetId="0">#REF!</definedName>
    <definedName name="telefonocliente">#REF!</definedName>
    <definedName name="telefonocontacto" localSheetId="1">#REF!</definedName>
    <definedName name="telefonocontacto" localSheetId="2">#REF!</definedName>
    <definedName name="telefonocontacto" localSheetId="3">#REF!</definedName>
    <definedName name="telefonocontacto" localSheetId="4">#REF!</definedName>
    <definedName name="telefonocontacto" localSheetId="0">#REF!</definedName>
    <definedName name="telefonocontacto">#REF!</definedName>
    <definedName name="telefonodelaobra" localSheetId="1">#REF!</definedName>
    <definedName name="telefonodelaobra" localSheetId="2">#REF!</definedName>
    <definedName name="telefonodelaobra" localSheetId="3">#REF!</definedName>
    <definedName name="telefonodelaobra" localSheetId="4">#REF!</definedName>
    <definedName name="telefonodelaobra" localSheetId="0">#REF!</definedName>
    <definedName name="telefonodelaobra">#REF!</definedName>
    <definedName name="telefonovendedor" localSheetId="1">#REF!</definedName>
    <definedName name="telefonovendedor" localSheetId="2">#REF!</definedName>
    <definedName name="telefonovendedor" localSheetId="3">#REF!</definedName>
    <definedName name="telefonovendedor" localSheetId="4">#REF!</definedName>
    <definedName name="telefonovendedor" localSheetId="0">#REF!</definedName>
    <definedName name="telefonovendedor">#REF!</definedName>
    <definedName name="tipodelicitacion" localSheetId="1">#REF!</definedName>
    <definedName name="tipodelicitacion" localSheetId="2">#REF!</definedName>
    <definedName name="tipodelicitacion" localSheetId="3">#REF!</definedName>
    <definedName name="tipodelicitacion" localSheetId="4">#REF!</definedName>
    <definedName name="tipodelicitacion" localSheetId="0">#REF!</definedName>
    <definedName name="tipodelicitacion">#REF!</definedName>
    <definedName name="_xlnm.Print_Titles" localSheetId="1">A!$1:$16</definedName>
    <definedName name="_xlnm.Print_Titles" localSheetId="2">B!$1:$16</definedName>
    <definedName name="_xlnm.Print_Titles" localSheetId="3">'C'!$1:$16</definedName>
    <definedName name="_xlnm.Print_Titles" localSheetId="4">D!$1:$16</definedName>
    <definedName name="_xlnm.Print_Titles" localSheetId="0">RESUMEN!$1:$15</definedName>
    <definedName name="totalpresupuestoprimeramoneda" localSheetId="1">#REF!</definedName>
    <definedName name="totalpresupuestoprimeramoneda" localSheetId="2">#REF!</definedName>
    <definedName name="totalpresupuestoprimeramoneda" localSheetId="3">#REF!</definedName>
    <definedName name="totalpresupuestoprimeramoneda" localSheetId="4">#REF!</definedName>
    <definedName name="totalpresupuestoprimeramoneda" localSheetId="0">#REF!</definedName>
    <definedName name="totalpresupuestoprimeramoneda">#REF!</definedName>
    <definedName name="totalpresupuestosegundamoneda" localSheetId="1">#REF!</definedName>
    <definedName name="totalpresupuestosegundamoneda" localSheetId="2">#REF!</definedName>
    <definedName name="totalpresupuestosegundamoneda" localSheetId="3">#REF!</definedName>
    <definedName name="totalpresupuestosegundamoneda" localSheetId="4">#REF!</definedName>
    <definedName name="totalpresupuestosegundamoneda" localSheetId="0">#REF!</definedName>
    <definedName name="totalpresupuestosegundamoneda">#REF!</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40" i="8" l="1"/>
  <c r="B34" i="7" s="1"/>
  <c r="B39" i="8"/>
  <c r="B33" i="7" s="1"/>
  <c r="G37" i="8"/>
  <c r="G35" i="8"/>
  <c r="G34" i="8"/>
  <c r="G33" i="8"/>
  <c r="G32" i="8"/>
  <c r="G31" i="8"/>
  <c r="G30" i="8"/>
  <c r="G29" i="8"/>
  <c r="G28" i="8"/>
  <c r="G27" i="8"/>
  <c r="G25" i="8"/>
  <c r="G24" i="8"/>
  <c r="G23" i="8"/>
  <c r="G22" i="8"/>
  <c r="G21" i="8"/>
  <c r="G20" i="8"/>
  <c r="G19" i="8"/>
  <c r="B17" i="8"/>
  <c r="B32" i="7" s="1"/>
  <c r="G26" i="8" l="1"/>
  <c r="G40" i="8" s="1"/>
  <c r="G34" i="7" s="1"/>
  <c r="G18" i="8"/>
  <c r="G17" i="8" s="1"/>
  <c r="B38" i="8"/>
  <c r="G39" i="8"/>
  <c r="G33" i="7" s="1"/>
  <c r="G42" i="8" l="1"/>
  <c r="G43" i="8" s="1"/>
  <c r="G44" i="8" s="1"/>
  <c r="G32" i="7"/>
  <c r="G38" i="8"/>
  <c r="G32" i="5"/>
  <c r="G33" i="3"/>
  <c r="G21" i="3"/>
  <c r="G36" i="3"/>
  <c r="B51" i="5" l="1"/>
  <c r="B50" i="5"/>
  <c r="B49" i="5"/>
  <c r="B48" i="5"/>
  <c r="B47" i="5"/>
  <c r="G45" i="5"/>
  <c r="G44" i="5"/>
  <c r="G43" i="5"/>
  <c r="G42" i="5"/>
  <c r="G41" i="5"/>
  <c r="G40" i="5"/>
  <c r="G39" i="5"/>
  <c r="G38" i="5"/>
  <c r="G37" i="5"/>
  <c r="G35" i="5"/>
  <c r="G34" i="5"/>
  <c r="G33" i="5"/>
  <c r="G31" i="5"/>
  <c r="G30" i="5"/>
  <c r="G29" i="5"/>
  <c r="G27" i="5"/>
  <c r="G26" i="5"/>
  <c r="G25" i="5"/>
  <c r="G24" i="5"/>
  <c r="G23" i="5" s="1"/>
  <c r="G22" i="5"/>
  <c r="G21" i="5"/>
  <c r="G20" i="5"/>
  <c r="B17" i="5"/>
  <c r="B40" i="4"/>
  <c r="B39" i="4"/>
  <c r="B38" i="4"/>
  <c r="B37" i="4"/>
  <c r="G35" i="4"/>
  <c r="G34" i="4"/>
  <c r="G33" i="4"/>
  <c r="G32" i="4"/>
  <c r="G31" i="4"/>
  <c r="G30" i="4"/>
  <c r="G29" i="4"/>
  <c r="G28" i="4"/>
  <c r="G40" i="4" s="1"/>
  <c r="G27" i="4"/>
  <c r="G26" i="4"/>
  <c r="G25" i="4"/>
  <c r="G24" i="4"/>
  <c r="G22" i="4"/>
  <c r="G21" i="4"/>
  <c r="G20" i="4"/>
  <c r="G19" i="4" s="1"/>
  <c r="B17" i="4"/>
  <c r="B43" i="3"/>
  <c r="B42" i="3"/>
  <c r="B41" i="3"/>
  <c r="B40" i="3"/>
  <c r="G38" i="3"/>
  <c r="G37" i="3"/>
  <c r="G35" i="3"/>
  <c r="G34" i="3"/>
  <c r="G32" i="3"/>
  <c r="G31" i="3"/>
  <c r="G30" i="3"/>
  <c r="G28" i="3"/>
  <c r="G27" i="3"/>
  <c r="G26" i="3"/>
  <c r="G25" i="3"/>
  <c r="G23" i="3"/>
  <c r="G22" i="3"/>
  <c r="G20" i="3"/>
  <c r="B17" i="3"/>
  <c r="B31" i="7"/>
  <c r="B30" i="7"/>
  <c r="B29" i="7"/>
  <c r="B28" i="7"/>
  <c r="B27" i="7"/>
  <c r="B26" i="7"/>
  <c r="B25" i="7"/>
  <c r="B24" i="7"/>
  <c r="B23" i="7"/>
  <c r="B22" i="7"/>
  <c r="B21" i="7"/>
  <c r="B20" i="7"/>
  <c r="B19" i="7"/>
  <c r="B18" i="7"/>
  <c r="G17" i="7"/>
  <c r="G28" i="5" l="1"/>
  <c r="G19" i="3"/>
  <c r="G18" i="3" s="1"/>
  <c r="G19" i="7" s="1"/>
  <c r="G29" i="3"/>
  <c r="G19" i="5"/>
  <c r="G28" i="7" s="1"/>
  <c r="G23" i="4"/>
  <c r="G39" i="4" s="1"/>
  <c r="G36" i="5"/>
  <c r="G24" i="3"/>
  <c r="G24" i="7"/>
  <c r="G38" i="4"/>
  <c r="G51" i="5"/>
  <c r="G31" i="7"/>
  <c r="G50" i="5"/>
  <c r="G30" i="7"/>
  <c r="G43" i="3"/>
  <c r="G22" i="7"/>
  <c r="G42" i="3"/>
  <c r="G21" i="7"/>
  <c r="G41" i="3"/>
  <c r="G20" i="7"/>
  <c r="G18" i="5"/>
  <c r="G27" i="7" s="1"/>
  <c r="G25" i="7"/>
  <c r="G29" i="7"/>
  <c r="G49" i="5"/>
  <c r="G26" i="7"/>
  <c r="G18" i="4" l="1"/>
  <c r="G23" i="7" s="1"/>
  <c r="G36" i="7" s="1"/>
  <c r="G48" i="5"/>
  <c r="G47" i="5" s="1"/>
  <c r="G70" i="5" s="1"/>
  <c r="G40" i="3"/>
  <c r="G60" i="3" s="1"/>
  <c r="G37" i="4"/>
  <c r="G60" i="4" s="1"/>
  <c r="G18" i="7" l="1"/>
  <c r="G61" i="3"/>
  <c r="G62" i="3" s="1"/>
  <c r="G37" i="7"/>
  <c r="G38" i="7" s="1"/>
  <c r="G61" i="4"/>
  <c r="G62" i="4" s="1"/>
  <c r="G71" i="5"/>
  <c r="G72" i="5" s="1"/>
</calcChain>
</file>

<file path=xl/sharedStrings.xml><?xml version="1.0" encoding="utf-8"?>
<sst xmlns="http://schemas.openxmlformats.org/spreadsheetml/2006/main" count="390" uniqueCount="161">
  <si>
    <t>GOBIERNO DEL ESTADO DE JALISCO</t>
  </si>
  <si>
    <t>NÚMERO DE PROCEDIMIENTO:</t>
  </si>
  <si>
    <t>SECRETARÍA DE INFRAESTRUCTURA Y OBRA PÚBLICA</t>
  </si>
  <si>
    <t>DIRECCIÓN GENERAL DE LICITACIÓN Y CONTRATACIÓN</t>
  </si>
  <si>
    <t>SIOP-E-ICAR-OB-LP-057-2020</t>
  </si>
  <si>
    <t>BANCO VISE 9 KM /GARCIA ASCENCIO 19 KM</t>
  </si>
  <si>
    <t>DESCRIPCIÓN GENERAL DE LOS TRABAJOS:</t>
  </si>
  <si>
    <t>FECHA DE INICIO AUTORIZADA:</t>
  </si>
  <si>
    <t>Conservación periódica de carreteras 113 tramo Sta. Cruz de Las Flores - Tlajomulco de Zúñiga- San Miguel Cuyutlán - Cajititlán, en el municipio de Tlajomulco de Zúñiga, 115 tramo La Calera - Cajititlán, en el municipio de Tlajomulco de Zúñiga y 124 tramo Parque J. Guadalupe Montenegro - El Castillo, en el municipio de El Salto; Modernización de carretera 131 tramo Puente Grande - El Salto en el municipio de El Salto, Jalisco.</t>
  </si>
  <si>
    <t>FECHA DE TERMINACIÓN AUTORIZADA:</t>
  </si>
  <si>
    <t>PLAZO DE EJECUCIÓN:</t>
  </si>
  <si>
    <t>FECHA:</t>
  </si>
  <si>
    <t>RAZÓN SOCIAL DEL CONTRATISTA:</t>
  </si>
  <si>
    <t>NOMBRE, CARGO Y FIRMA DEL CONTRATISTA:</t>
  </si>
  <si>
    <t>CATÁLOGO DE CONCEPTOS</t>
  </si>
  <si>
    <t>CLAVE</t>
  </si>
  <si>
    <t xml:space="preserve">DESCRIPCIÓN </t>
  </si>
  <si>
    <t>UNIDAD</t>
  </si>
  <si>
    <t>CANTIDAD</t>
  </si>
  <si>
    <t>PRECIO UNITARIO ($) PROPUESTO</t>
  </si>
  <si>
    <t>PRECIO UNITARIO ($) PROPUESTO CON LETRA</t>
  </si>
  <si>
    <t>IMPORTE ($) M. N.</t>
  </si>
  <si>
    <t>RESUMEN DE PARTIDAS</t>
  </si>
  <si>
    <t>A</t>
  </si>
  <si>
    <t>A1</t>
  </si>
  <si>
    <t>A2</t>
  </si>
  <si>
    <t>A3</t>
  </si>
  <si>
    <t>B</t>
  </si>
  <si>
    <t>B1</t>
  </si>
  <si>
    <t>B2</t>
  </si>
  <si>
    <t>B3</t>
  </si>
  <si>
    <t>C</t>
  </si>
  <si>
    <t>C1</t>
  </si>
  <si>
    <t>C2</t>
  </si>
  <si>
    <t>C3</t>
  </si>
  <si>
    <t>C4</t>
  </si>
  <si>
    <t>D</t>
  </si>
  <si>
    <t>D1</t>
  </si>
  <si>
    <t>D2</t>
  </si>
  <si>
    <t>IMPORTE CON LETRA (IVA INCLUIDO)</t>
  </si>
  <si>
    <t>SUBTOTAL M. N.</t>
  </si>
  <si>
    <t>IVA M. N.</t>
  </si>
  <si>
    <t>TOTAL M. N.</t>
  </si>
  <si>
    <t>Conservación periódica de carretera 113 tramo Sta. Cruz de Las Flores - Tlajomulco de Zúñiga- San Miguel Cuyutlán - Cajititlán, en el municipio de Tlajomulco de Zúñiga, Jalisco.</t>
  </si>
  <si>
    <t>TERRACERÍAS</t>
  </si>
  <si>
    <t>SIOP-001 A</t>
  </si>
  <si>
    <t>LIMPIEZA Y DESHIERBE DEL DERECHO DE VIA P.U.O.T.PARA LA REMOCIÓN DE LA VEGETACIÓN EXISTENTE, MEDIANTE: LA TALA, ROZA, DESENRAICE, LIMPIA Y DISPOSICIÓN FINAL; EN EL DERECHO DE VÍA, EN LAS ZONAS DE BANCOS, DE CANALES Y EN ÁREAS QUE SE DESTINEN A INSTALACIONES. INCLUYE: MATERIALES, MANO DE OBRA, EQUIPO , SEÑALAMIENTO, CARGA DEL PRODUCTO DE LA LIMPIEZA,  ACARREO, DESCARGA Y DISPOSICION EN EL BANCO DE DESPERDICIO O SITIO DE ACOPIO PROPUESTO POR EL CONTRATISTA Y AUTORIZADO POR LA DEPENDENCIA, CUMPLIENDO CON LAS LEYES Y REGLAMENTOS DE PROTECCIÓN ECOLÓGICA VIGENTES, CONSIDERANDO TODOS LOS ELEMENTOS NECESARIOS PARA SU CORRECTA EJECUCION. (EP-CSV-CAR-DSC-3-3-01-001/13).</t>
  </si>
  <si>
    <t xml:space="preserve"> HA</t>
  </si>
  <si>
    <t>SIOP-002 A</t>
  </si>
  <si>
    <t>EJECUCION DE CORTES POR MEDIOS MECANICOS EN CAJAS PARA DESPLANTE DE TERRAPLENES, ESCALONES DE LIGA, DESPLANTE DE ESTRUCTURAS DE CARRETERAS, REPLANTEO Y CORRECCION DE TRAZOS DE CAMINOS O DONDE LO INDIQUE EL PROYECTO, MEDIDO MEDIANTE SECCIONAMIENTO Y SIGUIENDO EL METODO DE AREAS EXTREMAS , CONSIDERANDO: CORTE, EXTRACCION Y REMOSION DEL PRODUCTO DE EXCAVACION, CARGA MECANICA A CAMION,  LOS TIEMPOS MUERTOS DE LOS EQUIPO EMPLEADOS DURANTE LA EJECUCION DE LOS TRABAJOS, NO INCLUYE LOS ACARREOS DE LOS MATERIALES DE CORTE MECANICO.</t>
  </si>
  <si>
    <t>M3</t>
  </si>
  <si>
    <t>SIOP-003 A</t>
  </si>
  <si>
    <t>COMPACTACIÓN MECANICA DEL TERRENO NATURAL O ZONA DE CORTES PARA DESPLANTE DEL CUERPO DEL TERRAPLEN O DE LA SUBRASANTE, APLICANDO CARGA DE COMPACTACION PARA UN ESPESOR DE ESTRATO DE 20 CMS EL CUAL DEBERA OBTENER COMPACTACION DEL 90 % DE SU P.V.S.M. DE LA PRUEBA AASHTO ESTANDAR, CONSIDERANDO LA APLICACION DE LA HUMEDAD OPTIMA, OPERACIONES DE CONFORMACION Y COMPACTACION, AFINE DEL MATERIAL PARA DAR ACABDO FINAL, LOS TIEMPOS DE LOS EQUIPOS UTILIZADOS, LOS MATERIALES, EQUIPO, HERRAMIENTA, SEÑALAMIENTOPARA Y TODO LO NECASARIO PARA SU CORRECTA EJECUCION. (INCISO J.1  DE LA NORMA N-CTR-CAR-1-01-009).</t>
  </si>
  <si>
    <t xml:space="preserve"> M3</t>
  </si>
  <si>
    <t>ESTRUCTURAS Y OBRAS DE DRENAJE</t>
  </si>
  <si>
    <t>SIOP-004 A</t>
  </si>
  <si>
    <t>LIMPIEZA DE CUNETAS EN DONDE LO INDIQUE LA DEPENDENCIA, CONSIDERANDO, EL RETIRO DE BASURA, MATERIALES QUE OBSTRUYAN EL LIBRE FLUJO DE LIQUIDOS EN CUNETA, RETIRO DE LODOS, MATERIALES, SOLIDOS, LIQUIDOS Y SEMILIQUIDOS, QUEDANDO LA SECCION ORIGINAL LIBRE DE OBJETOS EXTRAÑOS, P.U.O.T. (INCISO J. DE LA NORMA N-CSV-CAR-2-01-001/01)</t>
  </si>
  <si>
    <t>M</t>
  </si>
  <si>
    <t>SIOP-005 A</t>
  </si>
  <si>
    <t>LIMPIEZA DE ALCANTARILLAS EN DONDE LO INDIQUE LA DEPENDENCIA INCLUYE CANALES DE ENTRADA Y SALIDA P.U.O.T. A MANO O A MÁQUINA EN CUALQUIER TIPO DE MATERIAL, PARA RESTITUIR SU CAPACIDAD Y EFICIENCIA HIDRÁULICA DE ACUERDO A SU SECCION ORIGINAL CONSIDERANDO  CARGA Y RETIRO DE AZOLVE, LODOS, MATERIALES SOLIDOS, LIQUIDOS, SEMILIQUIDOS, VEGETACIÓN, BASURA, FRAGMENTOS DE ROCA Y TODO MATERIAL QUE SE ACUMULE EN LOS ELEMENTOS DE DRENAJE Y OBSTRUYAN EL LIBRE FLUJO DE LIQUIDOS EN CUNETA QUEDANDO LA SECCION ORIGINAL LIMPIA Y LIBRE DE OBJETOS EXTRAÑOS, INCLUYE, CARGA, FLETE Y DESCARGA DE LOS RESIDUOS EN SITIO PROPUESTO POR EL CONTRATISTA Y AUTORIZADO POR LA DEPENDENCIA  EN ZONAS QUE NO INVADA PROPIEDAD PRIVADA, CAUSES DE ARROYOS, CANALES U OBRAS DE DRENAJE; ADICIONALMENTE INCLUYE: MANO DE OBRA, MATERIALES, SEÑALAMIENTOS, EQUIPO Y TODO LO NECESARIO PARA SU CORRECTA EJECUCIÓN. N·CSV·CAR·2·01·003/01.</t>
  </si>
  <si>
    <t>SIOP-006 A</t>
  </si>
  <si>
    <t>CONSTRUCCION DE MAMPOSTERÍA DE PIEDRA, ROCA SANA DE 3A CLASE DONDE LO INDIQUE EL PROYECTO Y A SATISFACCION DE LA DEPENDENCIA, CONSIDERANDO APLANADO EN EL ENRASE, ASENTADA, PEGADA Y JUNTEADA CON MORTERO CEMENTO-ARENA, PROPORCION 1:4 TIPO II [CON RESISTENCIA MINIMA A LA COMPRESION DE 7,5 MPA (76 KG/CM2)] EN MUROS, ALEROS Y CABEZOTES. INCLUYE: SUMINISTRO DE LOS MATERIALES, MEZCLADO, CURADO, ACAREOS, CIMBRAS, ANDAMIOS, EQUIPO, HERRAMIENTA, SEÑALAMIENTO, LOS TIEMPOS EMPLEADOS EN EL TRANSPORTE, DURANTE LAS CARGAS Y DESCARGAS DE TODOS LOS MATERIALES  Y TODO LO NECESARIO PARA SU CORRECTA EJECUCIÓN. P.U.O.T ( INCISO I.1 DE LA NORMA N-CTR-CAR-1-02-001).</t>
  </si>
  <si>
    <t>SIOP-007 A</t>
  </si>
  <si>
    <t>PAVIMENTOS</t>
  </si>
  <si>
    <t>SIOP-008 A</t>
  </si>
  <si>
    <t>SIOP-009 A</t>
  </si>
  <si>
    <t>SUMINISTRO Y APLICACION DE RIEGO DE IMPREGNACIÓN  CON EMULSION ASFALTICA  PARA IMPREGNACION (ECI-60) EN UNA PROPORCION PROMEDIO DE 1.5 LT/M2, INCLUYE: POREO CON ARENA,  COSTO DE ADQUISICIÓN DE LA EMULSIÓN, TRASLADOS, CALENTAMIENTOS, BOMBEO, RECIRCULACIONES,  BARRIDO DE LA SUPERFICIE PREVIO A LA COLOCACIÓN DEL PRODUCTO ASFÁLTICO, APLICACION DEL MATERIAL, HERRAMIENTAS, EQUIPO, MANO DE OBRA, SEÑALAMIENTOS, EL TIEMPO DE LOS EQUIPOS Y VEHICULOS EMPLEADOS  Y TODO LO NECESARIO PARA SU CORRECTA EJECUCIÓN. .(INCISO J.1 DE LA NORMA N-CTR-CAR-1-04-004 )</t>
  </si>
  <si>
    <t xml:space="preserve"> M2</t>
  </si>
  <si>
    <t>SIOP-010 A</t>
  </si>
  <si>
    <t>BACHEO PROFUNDO AISLADO, REALIZANDO DELIMITACION DEL AREA, CORTE CON DISCO Y REMOCIÓN DE LA CAPA DAÑADA DEL PAVIMENTO EXISTENTE, RE COMPACTACIÓN DEL FONDO DE LA EXCAVACIÓN, SUMINISTRO,TENDIDO, AFINE Y COMPACTACIÓN DE LA BASE EN CAPAS DE 20 CMS MAXIMO COMPACTADAS AL 100% P.V.M.; LIMPIEZA DURANTE Y AL FINAL DE LOS TRABAJOS DEPOSITANDO LOS RESIDUOS EN EL SITIO PROPUESTO POR EL CONTRATISTA, COLOCACIÓN DE MATERIAL,  SUMINISTRO DE LOS MATERIALES,  RIEGO DE IMPREGNACION A RAZON DE 1.5 LTS /M2 CON EMULSION PARA IMPREGNACION, RIEGO DE LIGA A RAZON DE 0.7 LTS/M2 CON EMULSION DE ROMPIMIENTO RAPIDO, RESTITUCION DE LA CAPA DE CARPETA EMPLEANDO MEZCLA ASFALTICA EN CALIENTE CON PG 64-22 NORMAL DE 1/2" A FINOS CUBRIENDO TOTALMENTE EL AREA DEL BACHEO TRATADO, SEÑALIZACIÓN DE LA ZONA, HERRAMIENTA MENOR, EQUIPO Y TODO LO NECESARIO PARA SU CORRECTA EJECUCIÓN,  CONSIDERANDO 05 CM DE ESPESOR COMPACTO DE CARPETA, Y PARA LA ESTRUCTURA, MATERIAL DE BANCO QUE CUMPLA CON LOS PARAMETROS PARA SER EMPLEADA COMO BASE HIDRAULICA DE 1 1/2" A FINOS. DEL BANCO PROPUESTO POR EL CONTRATISTA. EN ESPESOR VARIABLE DE ENTRE 20 Y 40 CMS., INCLUYE LOS TIEMPOS MUERTOS DE LOS EQUIPOS EMPLEADOS DURANTE LA EJECUCION DE LOS TRABAJOS, NO INCLUYE ACARREO DE MATERIAL DE DEMOLICION NI  DEL MATERIAL DE DEMOLICION ASI COMO ACARREO DE LA  MEZCLA ASFALTICA PARA BACHO PROFUNDO.</t>
  </si>
  <si>
    <t>SIOP-011 A</t>
  </si>
  <si>
    <t>BACHEO SUPERFICIAL AISLADO CON MEZCLA ASFÁLTICA EN CALIENTE CONSIDERANDO TRABAJOS EN FORMA MANUAL CON EQUIPO MENOR Y/O LIGERO, DELIMITACIÓN DEL ÁREA, CORTE PERIMETRAL CON DISCO, RETIRO DE RESIDUOS Y LIMPIEZA, RIEGO DE LIGA CON EMULSIÓN DE ROMPIMIENTO RÁPIDO (ECR-60) A RAZÓN DE 1.00 LT/M2,  DEMOLICIONDE LA CARPETA ASFALTICA DAÑADA POR MEDIOS MECANICOS Y/O MANUALES, EXTRACCION,RECOMPACTACION Y LIMPIEZA DE LA SUPERFICIE DESCUBIERTA, SUMINISTRO,TENDIDO Y  COMPACTACION DE MEZCLA ASFALTICA PARA CARPETA, LOS TIEMPOS DE LOS EQUIPOS Y VEHICULOS EMPLEADOS DURANTE LA EJECUCION DE LOS TRABAJOS, LOS TIEMPOS MUERTOS DE LOS EQUIPOS EMPLEADOS DURANTE LA EJECUCION DE LOS TRABAJOS, NO INCLUYE LOS ACARREOS DE LOS MATERIALES DE PRODUCTO DE DEMOLICION NI EL ACARREO DE LA CARPETA PARA BACHEO SUPERFICIAL.</t>
  </si>
  <si>
    <t>SIOP-012 A</t>
  </si>
  <si>
    <t>RENIVELACIÓN LOCAL CON MEZCLA ASFÁLTICA EN FRIO O CALIENTE CONSIDERANDO,  DELIMITACIÓN DEL ÁREA,  CORTE PERIMETRAL Y PERFILADO, LIMPIEZA Y RETIRO DE RESIDUOS, RIEGO DE LIGA CON EMULSIÓN DE ROMPIMIENTO RÁPIDO (ECR-60) A RAZÓN DE 1.0 LT/M2,  TENDIDO Y COMPACTACION DE MEZCLA ASFALTICA, LOS TIEMPOS MUERTOS DE LOS EQUIPOS EMPLEADOS DURANTE LA EJECUCION DE LOS TRABAJOS, MEZCLA ASFALTICA FABRICADA EMPLEANDO CEMENTO ASFÁLTICO GRADO PG 64-22, INCLUYE HERRAMIENTA, EQUIPO, MANO DE OBRA, SEÑALAMIENTO, EL SUMINISTRO DE LOS MATERIALES, NO INCLUYE LOS ACARREOS DE LOS MATERIALES PRODUCTO DE LA DEMOLICION NI EL ACARREO DE LA CARPETA ASFALTICA PARA RENIVELACION.</t>
  </si>
  <si>
    <t>SIOP-013 A</t>
  </si>
  <si>
    <t>Conservación periódica de carretera 115 tramo La Calera - Cajititlán, en el municipio de Tlajomulco de Zúñiga, Jalisco</t>
  </si>
  <si>
    <t xml:space="preserve">SIOP-001 B </t>
  </si>
  <si>
    <t>SIOP-002 B</t>
  </si>
  <si>
    <t>SIOP-003 B</t>
  </si>
  <si>
    <t>SIOP-004 B</t>
  </si>
  <si>
    <t>SIOP-005 B</t>
  </si>
  <si>
    <t>SIOP-006 B</t>
  </si>
  <si>
    <t>SIOP-007 B</t>
  </si>
  <si>
    <t>SIOP-008 B</t>
  </si>
  <si>
    <t>SIOP-009 B</t>
  </si>
  <si>
    <t>SIOP-010 B</t>
  </si>
  <si>
    <t>BACHEO PROFUNDO AISLADO, REALIZANDO DELIMITACION DEL AREA, CORTE CON DISCO Y REMOCIÓN DE LA CAPA DAÑADA DEL PAVIMENTO EXISTENTE, RE COMPACTACIÓN DEL FONDO DE LA EXCAVACIÓN, SUMINISTRO,TENDIDO, AFINE Y COMPACTACIÓN DE LA BASE EN CAPAS DE 20 CMS MAXIMO COMPACTADAS AL 100% P.V.M.; LIMPIEZA DURANTE Y AL FINAL DE LOS TRABAJOS DEPOSITANDO LOS RESIDUOS EN EL SITIO PROPUESTO POR EL CONTRATISTA, COLOCACIÓN DE MATERIAL,  SUMINISTRO DE LOS MATERIALES,  RIEGO DE IMPREGNACION A RAZON DE 1.5 LTS /M2 CON EMULSION PARA IMPREGNACION, RIEGO DE LIGA A RAZON DE 0.7 LTS/M2 CON EMULSION DE ROMPIMIENTO RAPIDO, RESTITUCION DE LA CAPA DE CARPETA EMPLEANDO MEZCLA ASFALTICA EN CALIENTE CON PG 64-22 NORMAL DE 1/2" A FINOS CUBRIENDO TOTALMENTE EL AREA DEL BACHEO TRATADO, SEÑALIZACIÓN DE LA ZONA, HERRAMIENTA MENOR, EQUIPO Y TODO LO NECESARIO PARA SU CORRECTA EJECUCIÓN,  CONSIDERANDO 5 CM DE ESPESOR COMPACTO DE CARPETA, Y PARA LA ESTRUCTURA, MATERIAL DE BANCO QUE CUMPLA CON LOS PARAMETROS PARA SER EMPLEADA COMO BASE HIDRAULICA DE 1 1/2" A FINOS. DEL BANCO PROPUESTO POR EL CONTRATISTA. EN ESPESOR VARIABLE DE ENTRE 20 Y 40 CMS., INCLUYE LOS TIEMPOS MUERTOS DE LOS EQUIPOS EMPLEADOS DURANTE LA EJECUCION DE LOS TRABAJOS, NO INCLUYE ACARREO DE MATERIAL DE DEMOLICION NI  DEL MATERIAL DE DEMOLICION ASI COMO ACARREO DE LA  MEZCLA ASFALTICA PARA BACHO PROFUNDO.</t>
  </si>
  <si>
    <t>SIOP-011 B</t>
  </si>
  <si>
    <t>SIOP-012 B</t>
  </si>
  <si>
    <t>SIOP-013 B</t>
  </si>
  <si>
    <t>Conservación periódica de carretera 124 tramo Parque J. Guadalupe Montenegro - El Castillo, en el municipio de El Salto, Jalisco.</t>
  </si>
  <si>
    <t>SIOP-001 C</t>
  </si>
  <si>
    <t>SIOP-002 C</t>
  </si>
  <si>
    <t>SIOP-003 C</t>
  </si>
  <si>
    <t>SIOP-004 C</t>
  </si>
  <si>
    <t>SIOP-005 C</t>
  </si>
  <si>
    <t>SIOP-006 C</t>
  </si>
  <si>
    <t>SIOP-007 C</t>
  </si>
  <si>
    <t>SIOP-008 C</t>
  </si>
  <si>
    <t>SIOP-009 C</t>
  </si>
  <si>
    <t>SIOP-010 C</t>
  </si>
  <si>
    <t>SIOP-011 C</t>
  </si>
  <si>
    <t>SIOP-012 C</t>
  </si>
  <si>
    <t>SIOP-013 C</t>
  </si>
  <si>
    <t>SEÑALAMIENTO</t>
  </si>
  <si>
    <t>SIOP-014 C</t>
  </si>
  <si>
    <t>SUMINISTRO Y COLOCACIÓN DE SEÑAL DE 71 X 71 CM. CON UN TABLERO  ACABADO TIPO "A" ALTA INTENSIDAD 10 AÑOS DE DURACION, LAMINA TIPO CHAROLA  CALIBRE 16 , ROLADA EN CALIENTE, ESQUINAS ELABORADAS METODO EMBUTIDO (NO CORTE, NI SOLDADAS),  GALVANIZADA POR INMERSION EN CALIENTE, SOPORTE (OREJAS) CAL 16 REMACHE SOLIDO 3/16 PUNZONADAS ( NO SOLDADAS) , PELICULA ANTI GRAFFITI, TORNILLOS ANTIVANDALICOS GALVANIZADO, POSTE PTR 2"X2"  CAL 14 GALV. POR INMERSION EN CALIENTE ALTURA LIBRE PISO A SEÑAL 2.5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</si>
  <si>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PZA</t>
  </si>
  <si>
    <t>SIOP-015 C</t>
  </si>
  <si>
    <t>SUMINISTRO Y COLOCACIÓN DE SEÑAL DE  " KM" CON RUTA DE 30 X 120  CM. CON LA LEYENDA ACABADO TIPO "A" ALTA INTENSIDAD 10 AÑOS DE DURACION, LAMINA LISA CALIBRE 16, PERIMETRO CORTE LASER, GALVANIZADA POR INMERSION EN CALIENTE,  PELICULA ANTI GRAFFITI, TORNILLOS ANTIVANDALICOS GALVANIZADO, ESCUDO EN IMPRESION DIGITAL VINIL ALTA INTENSIDAD DE ACUERDO A SPOT ,POSTE PTR 2"X2"  CAL 14 GALV. POR INMERSION EN CALIENTE ALTURA LIBRE PISO A SEÑAL 1.0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</si>
  <si>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SIOP-016 C</t>
  </si>
  <si>
    <t>SUMINISTRO Y COLOCACIÓN DE SEÑAL DE  " KM" SIN RUTA DE 30 X 76  CM. CON LA LEYENDA ACABADO TIPO "A" ALTA INTENSIDAD 10 AÑOS DE DURACION, LAMINA LISA CALIBRE 16,PERIMETRO CORTE LASER, GALVANIZADA POR INMERSION EN CALIENTE,  PELICULA ANTI GRAFFITI , TORNILLOS ANTIVANDALICOS GALVANIZADO, ESCUDO EN IMPRESION DIGITAL VINIL ALTA INTENSIDAD DE ACUERDO A SPOT , POSTE PTR 2"X2"  CAL 14 GALV. POR INMERSION EN CALIENTE ALTURA LIBRE PISO A SEÑAL 1.0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</si>
  <si>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SIOP-017 C</t>
  </si>
  <si>
    <t>SUMINISTRO Y COLOCACIÓN DE SEÑAL CON UN (1) TABLERO DE 30 X 178  CM.  ACABADO TIPO "A" ALTA INTENSIDAD 10 AÑOS DE DURACION, LAMINA LISA CALIBRE 16, PERIMETRO CORTE LASER, GALVANIZADA POR INMERSION EN CALIENTE,  PELICULA ANTI GRAFFITI, TORNILLOS ANTIVANDALICOS GALVANIZADO, ESCUDO EN IMPRESION DIGITAL VINIL ALTA INTENSIDAD DE ACUERDO A SPOT ,POSTE PTR 2"X2"  CAL 14 GALV. POR INMERSION EN CALIENTE ALTURA LIBRE PISO A SEÑAL 2.5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</si>
  <si>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SIOP-018 C</t>
  </si>
  <si>
    <t>SUMINISTRO Y COLOCACIÓN DE SEÑAL CON UN (1) TABLERO DE 40 X 239 CM., CON LEYENDA ACABADO TIPO  "A" ALTA INTENSIDAD, LAMINA TIPO CHAROLA  CALIBRE 16 ROLADA EN CALIENTE,ESQUINAS ELABORADAS METODO EMBUTIDO (NO CORTE, NI SOLDADAS),  GALVANIZADA POR INMERSION EN CALIENTE, SOPORTE (OREJAS) CAL 16 REMACHE SOLIDO 3/16 PUNZONADAS ( NO SOLDADAS),  PELICULA ANTI GRAFFITI, TORNILLOS ANTIVANDALICOS GALVANIZADO, POSTE PTR 2"X2"  CAL 14 GALV. POR INMERSION EN CALIENTE ALTURA LIBRE PISO A SEÑAL 2.5 M. DE ALTURA, ANCLADO MINIMO 70 CMS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 .</t>
  </si>
  <si>
    <t>SIOP-019 C</t>
  </si>
  <si>
    <t>SUMINISTRO Y COLOCACION DE VIALETAS EN RAYA CONTINUA SENCILLA M-1.1 CON REFLEJANTE COLOR AMARILLO EN UNA O DOS CARAS POR UNIDAD DE OBRA TERMINADA (CLASIFICACIÓN DH-1.1)</t>
  </si>
  <si>
    <t>SIOP-020 C</t>
  </si>
  <si>
    <t>SUMINISTRO Y COLOCACION DE VIALETAS EN RAYA DISCONTINUA SENCILLA M-1.2 CON REFLEJANTE COLOR AMARILLO EN UNA O DOS CARAS POR UNIDAD DE OBRA TERMINADA (CLASIFICACIÓN DH-1.2)</t>
  </si>
  <si>
    <t>SIOP-021 C</t>
  </si>
  <si>
    <t>SUMINISTRO Y APLICACIÓN DE RAYA CONTINUA O DISCONTINUA, COLOR AMARILLA O BLANCA, CUMPLIENDO CON ESPESOR DE 0.38 A 0.51 MILIMETROS, DE 15 CM. DE ANCHO, POR UNIDAD DE OBRA TERMINADA, APLICANDO DE 0.70 KG DE MICROSFERA POR LITRO, NO EXHIBA ROCIADO EXCESIVO (BRISEADO) EN LAS ORILLAS DE LA LINEA DE MARCA, DICHAS LINEAS SEAN RECTAS A SIMPLE VISTA.</t>
  </si>
  <si>
    <t>SIOP-010E</t>
  </si>
  <si>
    <t>M2</t>
  </si>
  <si>
    <t>DEMOLICIÓN POR MEDIOS MECANICOS DE PAVIMENTO EXISTENTE, INCLUYE: RETIRO DEL MATERIAL A BANCO DE OBRA INDICADO POR SUPERVISIÓN, ABUNDAMIENTO, MANO DE OBRA, EQUIPO Y HERRAMIENTA.</t>
  </si>
  <si>
    <t>PAVIMENTO DE CONCRETO HIDRAULICO PREMEZCLADO MR-45, R.R., T.M.A. 38 MM A 7 DIAS, DE 20 CM. DE ESPESOR, ACABADO ESCOBILLADO Y/O TEXTURIZADO, INCLUYE: CIMBRA, DESCIMBRA, MATERIALES, ACARREOS, VOLTEADO, VIBRADO Y CURADO MANO DE OBRA, EQUIPO Y HERRAMIENTA. (N·CTR·CAR·1·04·009/06).</t>
  </si>
  <si>
    <t>Camino: Puente Grande - El Salto, código 131</t>
  </si>
  <si>
    <t>SIOP-001</t>
  </si>
  <si>
    <t>FRESADO DE LA SUPERFICIE DE RODADURA EN PAVIMENTOS ASFALTICOS , P.U.O.T. EN LOS SITIOS Y/O KILOMETRAJES QUE INDIQUE  LA DGIC. INCLUYE: CARGA, ACARREO DEL MATERIAL PRODUCTO DEL FRESADO  Y TODAS LAS MANIOBRAS NECESARIAS PARA SU CORRECTA EJECUCION. (N-CSV-CAR-3-02-006)</t>
  </si>
  <si>
    <t>SIOP-002</t>
  </si>
  <si>
    <t>SIOP-003</t>
  </si>
  <si>
    <t>SIOP-004</t>
  </si>
  <si>
    <t>SIOP-005</t>
  </si>
  <si>
    <t>SIOP-006</t>
  </si>
  <si>
    <t>SIOP-007</t>
  </si>
  <si>
    <t>SUMINISTRO, APLICACIÓN Y PLANCHADO DE UN RIEGO DE SELLO PREMEZCLADO, CON MATERIAL PÉTREO 3-A, CONSIDERANDO, EL VALOR DE ADQUISICIÓN DE LOS MATERIALES, CARGAS Y DESCARGAS Y TODOS LOS ACARREOS LOCALES NECESARIOS PARA LOS TRATAMIENTOS ASI COMO DE LOS DESPERDICIOS Y FORMACIÓN DE ALMACENES, BARRIDO PREVIO Y POSTERIOR A LA APLICACION DEL SELLADO LAS VECES NECESARIAS  DE LA SUPERFICIE SOBRE LA QUE SE CONSTRUIRÁ LA CAPA DE RODADURA POR EL SISTEMA DE RIEGOS, PROTECCIÓN DE LAS ESTRUCTURAS O PARTE DE ELLAS, CARGAS Y TRANSPORTE AL LUGAR DE UTILIZACIÓN, ESPARCIDO POR MEDIOS MECANICOS CON EL EQUIPO ADECUADO, ESPARCIDORES, COMPUERTAS O EQUIPOS DE RIEGO SINCRONIZADOS Y PLANCHADO DE LOS MATERIALES PÉTREOS  O DEL RIEGO PREMEZCLADO POR MEDIO DE RODILLOS METALICOS LIGEROS CON PESO MAXIMO DE 4 TON. Y COMPACTADOR DE NEUMATICOS CON PESO CON O SIN LASTRE DE 7 A 10 TONELADAS, RASTREO, RECOLECCION, REMOCION, TRANSPORTE Y DEPOSITO EN LA FORMA Y EL SITIO INDICADOS EN EL PROYECTO O APROBADOS POR LA DEPENDENCIA, LOS TIEMPOS DE LOS VEHICULOS EMPLEADOS EN LOS TRANSPORTES RIEGO Y ESPARCIDO DE TODOS LOS MATERIALES DURANTE LAS CARGAS Y LAS DESCARGAS,LA DOSIFICACION SERA DE 1.2 LT/M2 DE EMULSION ASFALTICA DE ROMPIMIENTO RAPIDO NORMAL(ECR-60) PARA EL RIEGO DE LIGA, MIENTRAS QUE EL PETREO SERA DE 10 LT/M2, DEBERA GARANTIZARSE EL CORRECTO TRASLAPE EN JUNTAS LONGITUDINALES Y TRANSVERSALES, SE DEBERA REALIZAR UN TRAMO DE PRUEBA CON EL FIN DE CALIBRAR LOS EQUIPOS, VERIFICAR LA AFINIDAD PETREO-ASFALTO  Y MONITOREAR LOS PROCESOS DE CONSTRUCCION Y CANTIDADES DE MATERIAL DESPRENDIDO Y TIEMPOS DE MADURACION Y FRAGUADO, INCLUYE SUMINISTRO Y APLICACION DE LOS MATERIALES, HERRAMIENTAS, MANO DE OBRA, SEÑALIZACION, BANDEREROS Y TODO LO NECESARIO PARA SU CORRECTA EJECUCION. P.U.O.T.(INCISO J DE LA NORMA N-CSV-CAR-3-02-002/15 )</t>
  </si>
  <si>
    <t>SIOP-008</t>
  </si>
  <si>
    <t>SIOP-009</t>
  </si>
  <si>
    <t>SIOP-010</t>
  </si>
  <si>
    <t>SIOP-011</t>
  </si>
  <si>
    <t>SIOP-012</t>
  </si>
  <si>
    <t>SUMINISTRO Y COLOCACIÓN DE SEÑAL CON TRES (3) TABLEROS DE 40 X 178 CM., CON  LEYENDA ACABADO TIPO  "A" ALTA INTENSIDAD, LAMINA TIPO CHAROLA  CALIBRE 16 ROLADA EN CALIENTE,ESQUINAS ELABORADAS METODO EMBUTIDO (NO CORTE, NI SOLDADAS),  GALVANIZADA POR INMERSION EN CALIENTE, SOPORTE (OREJAS) CAL 16 REMACHE SOLIDO 3/16 PUNZONADAS ( NO SOLDADAS),  PELICULA ANTI GRAFFITI, TORNILLOS ANTIVANDALICOS GALVANIZADO, POSTE PTR 2"X2"  CAL 14 GALV. POR INMERSION EN CALIENTE ALTURA LIBRE PISO A SEÑAL 2.5 M. DE ALTURA, ANCLADO MINIMO 70 CMS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</si>
  <si>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SIOP-013</t>
  </si>
  <si>
    <t>SUMINISTRO Y COLOCACIÓN DE SEÑAL CON UN (1) TABLERO DE 56 X 239 CM., CON LEYENDA ACABADO TIPO  "A" ALTA INTENSIDAD, LAMINA TIPO CHAROLA  CALIBRE 16 ROLADA EN CALIENTE,ESQUINAS ELABORADAS METODO EMBUTIDO (NO CORTE, NI SOLDADAS),  GALVANIZADA POR INMERSION EN CALIENTE, SOPORTE (OREJAS) CAL 16 REMACHE SOLIDO 3/16 PUNZONADAS ( NO SOLDADAS),  PELICULA ANTI GRAFFITI, TORNILLOS ANTIVANDALICOS GALVANIZADO, POSTE PTR 2"X2"  CAL 14 GALV. POR INMERSION EN CALIENTE ALTURA LIBRE PISO A SEÑAL 2.5 M. DE ALTURA, ANCLADO MINIMO 70 CMS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 .</t>
  </si>
  <si>
    <t>SIOP-014</t>
  </si>
  <si>
    <t>SIOP-015</t>
  </si>
  <si>
    <t>SIOP-016</t>
  </si>
  <si>
    <t>SUB BASE HIDRAULICA DE 20 CM DE ESPESOR COMPACTADA AL CIEN POR CIENTO (100%) DE LA PRUEBA AASHTO MODIFICADA, DEL BANCO PROPUESTO POR EL CONTRATISTA QUE CUMPLA CON TODAS LAS CARACTERISTICAS PARA SER EMPLADA COMO CAPA DE SUB BASE, INCLUYE: TRITURACIÓN DEL MATERIAL, PREFERENTEMENTE CON PLANTA EN EL LUGAR, SUMINISTRO, FLETES, ACARREOS, TRATAMIENTO, TENDIDO, CONFORMACION, HOMOGENEIZADO CON LA HUMEDAD OPTIMA, AFINE,COMPACTADO, CON MATERIAL TOTALMENTE TRITURADO  CON GRANULOMETRIA DE 1 1/2" A FINOS, HERRAMIENTA, EQUIPO Y TODO LO NECESARIO PARA SU CORRECTA EJECUCIÓN.  (N·CMT·4·02·002/11).</t>
  </si>
  <si>
    <t>BASE HIDRAULICA DE 20 CM DE ESPESOR COMPACTADA AL CIEN POR CIENTO (100%) DE LA PRUEBA AASHTO MODIFICADA, DEL BANCO PROPUESTO POR EL CONTRATISTA QUE CUMPLA CON TODAS LAS CARACTERISTICAS PARA SER EMPLEADA COMO CAPA DE BASE, INCLUYE: TRITURACIÓN DEL MATERIAL, PREFERENTEMENTE CON PLANTA EN EL LUGAR, SUMINISTRO, FLETES, ACARREOS, TRATAMIENTO, TENDIDO, CONFORMACION, HOMOGENEIZADO CON LA HUMEDAD OPTIMA, AFINE,COMPACTADO, CON MATERIAL TOTALMENTE TRITURADO  CON GRANULOMETRIA DE 1 1/2" A FINOS, HERRAMIENTA, EQUIPO Y TODO LO NECESARIO PARA SU CORRECTA EJECUCIÓN.  (N·CMT·4·02·002/11).</t>
  </si>
  <si>
    <t>CONSTRUCCION DE CARPETA ASFALTICA DE 5 CMS DE ESPESOR  DE GRANULOMETRIA DENSA ELABORADA Y COMPACTADA EN CALIENTE CON ASFALTO EKBE SUPERPAVE PG64-22  TAMAÑO MAXIMO  NOMINAL DE 19 MM DE 3/4", COMPACTADA AL 95 % DEL PV.SM. MARSHALL,  INCLUYE: : ELABORACIÓN DE LA MEZCLA PREFERENTEMENTE CON PLANTA EN EL LUGAR, RIEGO DE LIGA, CEMENTO ASFALTICO, TENDIDO, COMPACTADO, FLETES, ACARREOS, MANO DE OBRA, EQUIPO Y HERRAMIENTA, P.U.O.T.</t>
  </si>
  <si>
    <t>SUMINISTRO, APLICACIÓN Y PLANCHADO DE UN RIEGO DE SELLO PREMEZCLADO, CON MATERIAL PETREO TIPO No. 2, CONSIDERANDO, EL VALOR DE ADQUISICIÓN DE LOS MATERIALES, CARGAS Y DESCARGAS Y TODOS LOS ACARREOS LOCALES NECESARIOS PARA LOS TRATAMIENTOS ASI COMO DE LOS DESPERDICIOS Y FORMACIÓN DE ALMACENES, BARRIDO PREVIO Y POSTERIOR A LA APLICACION DEL SELLADO LAS VECES NECESARIAS  DE LA SUPERFICIE SOBRE LA QUE SE CONSTRUIRÁ LA CAPA DE RODADURA POR EL SISTEMA DE RIEGOS, PROTECCIÓN DE LAS ESTRUCTURAS O PARTE DE ELLAS, CARGAS Y TRANSPORTE AL LUGAR DE UTILIZACIÓN, ESPARCIDO POR MEDIOS MECANICOS CON EL EQUIPO ADECUADO, ESPARCIDORES, COMPUERTAS O EQUIPOS DE RIEGO SINCRONIZADOS Y PLANCHADO DE LOS MATERIALES PÉTREOS  O DEL RIEGO PREMEZCLADO POR MEDIO DE RODILLOS METALICOS LIGEROS CON PESO MAXIMO DE 4 TON. Y COMPACTADOR DE NEUMATICOS CON PESO CON O SIN LASTRE DE 7 A 10 TONELADAS, RASTREO, RECOLECCION, REMOCION, TRANSPORTE Y DEPOSITO EN LA FORMA Y EL SITIO INDICADOS EN EL PROYECTO O APROBADOS POR LA DEPENDENCIA, LOS TIEMPOS DE LOS VEHICULOS EMPLEADOS EN LOS TRANSPORTES RIEGO Y ESPARCIDO DE TODOS LOS MATERIALES DURANTE LAS CARGAS Y LAS DESCARGAS,LA DOSIFICACION SERA DE 1.2 LT/M2 DE EMULSION ASFALTICA DE ROMPIMIENTO RAPIDO NORMAL(ECR-60) PARA EL RIEGO DE LIGA, MIENTRAS QUE EL PETREO SERA DE 12 LT/M2, DEBERA GARANTIZARSE EL CORRECTO TRASLAPE EN JUNTAS LONGITUDINALES Y TRANSVERSALES, SE DEBERA REALIZAR UN TRAMO DE PRUEBA CON EL FIN DE CALIBRAR LOS EQUIPOS, VERIFICAR LA AFINIDAD PETREO-ASFALTO  Y MONITOREAR LOS PROCESOS DE CONSTRUCCION Y CANTIDADES DE MATERIAL DESPRENDIDO Y TIEMPOS DE MADURACION Y FRAGUADO, INCLUYE: : ELABORACIÓN DE LA MEZCLA PREFERENTEMENTE CON PLANTA EN EL LUGAR, SUMINISTRO Y APLICACION DE LOS MATERIALES, HERRAMIENTAS, MANO DE OBRA, SEÑALIZACION, BANDEREROS Y TODO LO NECESARIO PARA SU CORRECTA EJECUCION. P.U.O.T.(INCISO J DE LA NORMA N-CSV-CAR-3-02-002/15 )</t>
  </si>
  <si>
    <t>SUMINISTRO, APLICACIÓN Y PLANCHADO DE UN RIEGO DE SELLO PREMEZCLADO, CON MATERIAL PÉTREO 3-A, CONSIDERANDO, EL VALOR DE ADQUISICIÓN DE LOS MATERIALES, DESPERDICIOS Y FORMACIÓN DE ALMACENES, BARRIDO PREVIO Y POSTERIOR A LA APLICACION DEL SELLADO LAS VECES NECESARIAS  DE LA SUPERFICIE SOBRE LA QUE SE CONSTRUIRÁ LA CAPA DE RODADURA POR EL SISTEMA DE RIEGOS, PROTECCIÓN DE LAS ESTRUCTURAS O PARTE DE ELLAS, ESPARCIDO POR MEDIOS MECANICOS CON EL EQUIPO ADECUADO, ESPARCIDORES, COMPUERTAS O EQUIPOS DE RIEGO SINCRONIZADOS Y PLANCHADO DE LOS MATERIALES PÉTREOS  O DEL RIEGO PREMEZCLADO POR MEDIO DE RODILLOS METALICOS LIGEROS CON PESO MAXIMO DE 4 TON. Y COMPACTADOR DE NEUMATICOS CON PESO CON O SIN LASTRE DE 7 A 10 TONELADAS, RASTREO, RECOLECCION, REMOCION, TRANSPORTE Y DEPOSITO EN LA FORMA Y EL SITIO INDICADOS EN EL PROYECTO O APROBADOS POR LA DEPENDENCIA, LOS TIEMPOS MUERTOS DE LOS EQUIPOS EMPLEADOS DURANTE LA EJECUCION DE LOS TRABAJOS, RIEGO Y ESPARCIDO DE TODOS LOS MATERIALES DURANTE LAS CARGAS Y LAS DESCARGAS, LA DOSIFICACION SERA DE 1.2 LT/M2 DE EMULSION ASFALTICA DE ROMPIMIENTO RAPIDO NORMAL(ECR-60) PARA EL RIEGO DE LIGA, MIENTRAS QUE EL PETREO SERA DE 10 LT/M2, DEBERA GARANTIZARSE EL CORRECTO TRASLAPE EN JUNTAS LONGITUDINALES Y TRANSVERSALES, SE DEBERA REALIZAR UN TRAMO DE PRUEBA CON EL FIN DE CALIBRAR LOS EQUIPOS, VERIFICAR LA AFINIDAD PETREO-ASFALTO  Y MONITOREAR LOS PROCESOS DE CONSTRUCCION Y CANTIDADES DE MATERIAL DESPRENDIDO Y TIEMPOS DE MADURACION Y FRAGUADO, INCLUYE: : ELABORACIÓN DE LA MEZCLA PREFERENTEMENTE CON PLANTA EN EL LUGAR, SUMINISTRO, ACARREO Y APLICACION DE LOS MATERIALES, HERRAMIENTAS, MANO DE OBRA, SEÑALIZACION, BANDEREROS Y TODO LO NECESARIO PARA SU CORRECTA EJECUCION.</t>
  </si>
  <si>
    <t xml:space="preserve">CONSTRUCCION DE CARPETA ASFALTICA DE 5 CMS DE ESPESOR  DE GRANULOMETRIA DENSA ELABORADA Y COMPACTADA EN CALIENTE CON ASFALTO EKBE SUPERPAVE PG64-22  TAMAÑO MAXIMO  NOMINAL DE 19 MM DE 3/4", COMPACTADA AL 95 % DEL PV.SM. MARSHALL,  INCLUYE: : ELABORACIÓN DE LA MEZCLA PREFERENTEMENTE CON PLANTA EN EL LUGAR, RIEGO DE LIGA, CEMENTO ASFALTICO, TENDIDO, COMPACTADO,LOS TIEMPOS MUERTOS DE LOS EQUIPOS EMPLEADOS DURANTE LA EJECUCION DE LOS TRABAJOS,  MANO DE OBRA, EQUIPO Y HERRAMIENTA, </t>
  </si>
  <si>
    <t>BASE HIDRAULICA DE 20 CM DE ESPESOR COMPACTADA AL CIEN POR CIENTO (100%) DE LA PRUEBA AASHTO MODIFICADA, DEL BANCO PROPUESTO POR EL CONTRATISTA QUE CUMPLA CON TODAS LAS CARACTERISTICAS PARA SER EMPLEADA COMO CAPA DE BASE, INCLUYE: TRITURACIÓN DEL MATERIAL, PREFERENTEMENTE CON PLANTA EN EL LUGAR,  SUMINISTRO, CARGA MECANICA DEL MATERIAL EN BANCO DE MATERIALES,  TRATAMIENTO, TENDIDO, CONFORMACION, HOMOGENEIZADO CON LA HUMEDAD OPTIMA, AFINE,COMPACTADO, CON MATERIAL TOTALMENTE TRITURADO  CON GRANULOMETRIA DE 1 1/2" A FINOS, HERRAMIENTA, LOS TIEMPOS MUERTOS DE LOS EQUIOPOS EMPLEADOS DURANTE LA EJECUCION DE LOS TRABAJOS Y TODO LO NECESARIO PARA SU CORRECTA EJECUCIÓN, NO INCLUYE EL ACARREO DE LA BASE HIDRAULICA AL SITIO DE UTILIZACION.</t>
  </si>
  <si>
    <t>SUMINISTRO Y COLADO DE CONCRETO HIDRÁULICO F'C=150KG/CM2 H.O. REV. 10, R.N. PARA REPARACIONES, INCLUYE: : FABRICACIÓN EN EL LUGAR PREFERENTEMENTE,  MATERIALES, MANO DE OBRA, VIBRADO, EQUIPO Y HERRAMIENTA. (N-CTR-CAR-1-02-003)</t>
  </si>
  <si>
    <t>BASE HIDRAULICA DE 20 CM DE ESPESOR COMPACTADA AL CIEN POR CIENTO (100%) DE LA PRUEBA AASHTO MODIFICADA, DEL BANCO PROPUESTO POR EL CONTRATISTA QUE CUMPLA CON TODAS LAS CARACTERISTICAS PARA SER EMPLEADA COMO CAPA DE BASE, INCLUYE: TRITURACIÓN DEL MATERIAL, PREFERENTEMENTE CON PLANTA EN EL LUGAR, SUMINISTRO, CARGA MECANICA DEL MATERIAL EN BANCO DE MATERIALES,  TRATAMIENTO, TENDIDO, CONFORMACION, HOMOGENEIZADO CON LA HUMEDAD OPTIMA, AFINE,COMPACTADO, CON MATERIAL TOTALMENTE TRITURADO  CON GRANULOMETRIA DE 1 1/2" A FINOS, HERRAMIENTA, LOS TIEMPOS MUERTOS DE LOS EQUIOPOS EMPLEADOS DURANTE LA EJECUCION DE LOS TRABAJOS Y TODO LO NECESARIO PARA SU CORRECTA EJECUCIÓN, NO INCLUYE EL ACARREO DE LA BASE HIDRAULICA AL SITIO DE UTILIZACION.</t>
  </si>
  <si>
    <t>CONSTRUCCION DE CARPETA ASFALTICA DE 5 CMS DE ESPESOR  DE GRANULOMETRIA DENSA ELABORADA Y COMPACTADA EN CALIENTE CON ASFALTO EKBE SUPERPAVE PG64-22  TAMAÑO MAXIMO  NOMINAL DE 19 MM DE 3/4", COMPACTADA AL 95 % DEL PV.SM. MARSHALL,  INCLUYE: ELABORACIÓN DE LA MEZCLA PREFERENTEMENTE CON PLANTA EN EL LUGAR,  RIEGO DE LIGA, CEMENTO ASFALTICO, TENDIDO, COMPACTADO,LOS TIEMPOS MUERTOS DE LOS EQUIPOS EMPLEADOS DURANTE LA EJECUCION DE LOS TRABAJOS,  MANO DE OBRA, EQUIPO Y HERRAMIENTA, NO INCLUYE EL ACARREO DE LA MEZCLA ASFALTICA PARA CARPETA.</t>
  </si>
  <si>
    <t>CONSTRUCCION DE CARPETA ASFALTICA DE 5 CMS DE ESPESOR  DE GRANULOMETRIA DENSA ELABORADA Y COMPACTADA EN CALIENTE CON ASFALTO EKBE SUPERPAVE PG 64-22  TAMAÑO MAXIMO  NOMINAL DE 19 MM DE 3/4", COMPACTADA AL 95 % DEL PV.SM. MARSHALL,  INCLUYE: ELABORACIÓN DE LA MEZCLA PREFERENTEMENTE CON PLANTA EN EL LUGAR, , RIEGO DE LIGA, CEMENTO ASFALTICO, TENDIDO, COMPACTADO,LOS TIEMPOS MUERTOS DE LOS EQUIPOS EMPLEADOS DURANTE LA EJECUCION DE LOS TRABAJOS,  MANO DE OBRA, EQUIPO Y HERRAMIENTA,</t>
  </si>
  <si>
    <t>SUMINISTRO, APLICACIÓN Y PLANCHADO DE UN RIEGO DE SELLO PREMEZCLADO, CON MATERIAL PÉTREO 3-A, CONSIDERANDO, EL VALOR DE ADQUISICIÓN DE LOS MATERIALES, DESPERDICIOS Y FORMACIÓN DE ALMACENES, BARRIDO PREVIO Y POSTERIOR A LA APLICACION DEL SELLADO LAS VECES NECESARIAS  DE LA SUPERFICIE SOBRE LA QUE SE CONSTRUIRÁ LA CAPA DE RODADURA POR EL SISTEMA DE RIEGOS, PROTECCIÓN DE LAS ESTRUCTURAS O PARTE DE ELLAS, ESPARCIDO POR MEDIOS MECANICOS CON EL EQUIPO ADECUADO, ESPARCIDORES, COMPUERTAS O EQUIPOS DE RIEGO SINCRONIZADOS Y PLANCHADO DE LOS MATERIALES PÉTREOS  O DEL RIEGO PREMEZCLADO POR MEDIO DE RODILLOS METALICOS LIGEROS CON PESO MAXIMO DE 4 TON. Y COMPACTADOR DE NEUMATICOS CON PESO CON O SIN LASTRE DE 7 A 10 TONELADAS, RASTREO, RECOLECCION, REMOCION, TRANSPORTE Y DEPOSITO EN LA FORMA Y EL SITIO INDICADOS EN EL PROYECTO O APROBADOS POR LA DEPENDENCIA, LOS TIEMPOS MUERTOS DE LOS EQUIPOS EMPLEADOS DURANTE LA EJECUCION DE LOS TRABAJOS, RIEGO Y ESPARCIDO DE TODOS LOS MATERIALES DURANTE LAS CARGAS Y LAS DESCARGAS, LA DOSIFICACION SERA DE 1.2 LT/M2 DE EMULSION ASFALTICA DE ROMPIMIENTO RAPIDO NORMAL(ECR-60) PARA EL RIEGO DE LIGA, MIENTRAS QUE EL PETREO SERA DE 10 LT/M2, DEBERA GARANTIZARSE EL CORRECTO TRASLAPE EN JUNTAS LONGITUDINALES Y TRANSVERSALES, SE DEBERA REALIZAR UN TRAMO DE PRUEBA CON EL FIN DE CALIBRAR LOS EQUIPOS, VERIFICAR LA AFINIDAD PETREO-ASFALTO  Y MONITOREAR LOS PROCESOS DE CONSTRUCCION Y CANTIDADES DE MATERIAL DESPRENDIDO Y TIEMPOS DE MADURACION Y FRAGUADO, INCLUYE: ELABORACIÓN DE LA MEZCLA PREFERENTEMENTE CON PLANTA EN EL LUGAR,  SUMINISTRO, ACARREO Y APLICACION DE LOS MATERIALES, HERRAMIENTAS, MANO DE OBRA, SEÑALIZACION, BANDEREROS Y TODO LO NECESARIO PARA SU CORRECTA EJECUCION.</t>
  </si>
  <si>
    <t xml:space="preserve">BASE HIDRAULICA DE 20 CM DE ESPESOR COMPACTADA AL CIEN POR CIENTO (100%) DE LA PRUEBA AASHTO MODIFICADA, DEL BANCO PROPUESTO POR EL CONTRATISTA QUE CUMPLA CON TODAS LAS CARACTERISTICAS PARA SER EMPLEADA COMO CAPA DE BASE, INCLUYE:  TRITURACIÓN DEL MATERIAL, PREFERENTEMENTE CON PLANTA EN EL LUGARSUMINISTRO, CARGA MECANICA DEL MATERIAL EN BANCO DE MATERIALES,  TRATAMIENTO, TENDIDO, CONFORMACION, HOMOGENEIZADO CON LA HUMEDAD OPTIMA, AFINE,COMPACTADO, CON MATERIAL TOTALMENTE TRITURADO  CON GRANULOMETRIA DE 1 1/2" A FINOS, HERRAMIENTA, LOS TIEMPOS MUERTOS DE LOS EQUIOPOS EMPLEADOS DURANTE LA EJECUCION DE LOS TRABAJOS Y TODO LO NECESARIO PARA SU CORRECTA EJECUCIÓN, </t>
  </si>
  <si>
    <t>SUMINISTRO Y COLADO DE CONCRETO HIDRÁULICO F'C=150KG/CM2 H.O. REV. 10, R.N. PARA REPARACIONES, INCLUYE: : FABRICACIÓN EN EL LUGAR PREFERENTEMENTE MATERIALES, MANO DE OBRA, VIBRADO, EQUIPO Y HERRAMIENTA. (N-CTR-CAR-1-02-003)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</si>
</sst>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0.0000"/>
    <numFmt numFmtId="165" formatCode="&quot;$&quot;#,##0.00"/>
    <numFmt numFmtId="166" formatCode="&quot;$&quot;#,###.00"/>
    <numFmt numFmtId="167" formatCode="0.000"/>
  </numFmts>
  <fonts count="37">
    <font>
      <sz val="11"/>
      <color theme="1"/>
      <name val="Calibri"/>
      <charset val="134"/>
      <scheme val="minor"/>
    </font>
    <font>
      <sz val="11"/>
      <name val="Arial"/>
      <family val="2"/>
    </font>
    <font>
      <b/>
      <sz val="11"/>
      <name val="Arial"/>
      <family val="2"/>
    </font>
    <font>
      <b/>
      <sz val="10"/>
      <name val="Arial"/>
      <family val="2"/>
    </font>
    <font>
      <sz val="10"/>
      <name val="Arial"/>
      <family val="2"/>
    </font>
    <font>
      <b/>
      <sz val="11"/>
      <color theme="0"/>
      <name val="Arial"/>
      <family val="2"/>
    </font>
    <font>
      <b/>
      <sz val="10"/>
      <color theme="1" tint="4.9989318521683403E-2"/>
      <name val="Arial"/>
      <family val="2"/>
    </font>
    <font>
      <b/>
      <sz val="10"/>
      <color theme="1"/>
      <name val="Arial"/>
      <family val="2"/>
    </font>
    <font>
      <sz val="10"/>
      <color rgb="FF006600"/>
      <name val="Arial"/>
      <family val="2"/>
    </font>
    <font>
      <b/>
      <sz val="10"/>
      <color rgb="FF006600"/>
      <name val="Arial"/>
      <family val="2"/>
    </font>
    <font>
      <b/>
      <sz val="10"/>
      <color theme="4" tint="-0.249977111117893"/>
      <name val="Arial"/>
      <family val="2"/>
    </font>
    <font>
      <b/>
      <sz val="12"/>
      <name val="Calibri"/>
      <family val="2"/>
      <scheme val="minor"/>
    </font>
    <font>
      <b/>
      <sz val="10"/>
      <name val="Calibri"/>
      <family val="2"/>
      <scheme val="minor"/>
    </font>
    <font>
      <b/>
      <sz val="10"/>
      <color theme="1"/>
      <name val="Calibri"/>
      <family val="2"/>
      <scheme val="minor"/>
    </font>
    <font>
      <b/>
      <sz val="11"/>
      <name val="Calibri"/>
      <family val="2"/>
    </font>
    <font>
      <sz val="10"/>
      <name val="Calibri"/>
      <family val="2"/>
      <scheme val="minor"/>
    </font>
    <font>
      <b/>
      <sz val="10"/>
      <color rgb="FF0000CC"/>
      <name val="Calibri"/>
      <family val="2"/>
      <scheme val="minor"/>
    </font>
    <font>
      <sz val="10"/>
      <color rgb="FF006600"/>
      <name val="Calibri"/>
      <family val="2"/>
      <scheme val="minor"/>
    </font>
    <font>
      <b/>
      <sz val="10"/>
      <color rgb="FF006600"/>
      <name val="Calibri"/>
      <family val="2"/>
      <scheme val="minor"/>
    </font>
    <font>
      <b/>
      <sz val="11"/>
      <color theme="0"/>
      <name val="Calibri"/>
      <family val="2"/>
    </font>
    <font>
      <sz val="11"/>
      <color theme="4" tint="-0.249977111117893"/>
      <name val="Arial"/>
      <family val="2"/>
    </font>
    <font>
      <b/>
      <sz val="12"/>
      <name val="Arial"/>
      <family val="2"/>
    </font>
    <font>
      <b/>
      <sz val="11"/>
      <color theme="4" tint="-0.249977111117893"/>
      <name val="Arial"/>
      <family val="2"/>
    </font>
    <font>
      <sz val="11"/>
      <color theme="1"/>
      <name val="Calibri"/>
      <family val="2"/>
      <scheme val="minor"/>
    </font>
    <font>
      <sz val="8"/>
      <name val="Arial"/>
      <family val="2"/>
    </font>
    <font>
      <b/>
      <sz val="8"/>
      <name val="Arial"/>
      <family val="2"/>
    </font>
    <font>
      <sz val="11"/>
      <color theme="1"/>
      <name val="Calibri"/>
      <charset val="134"/>
      <scheme val="minor"/>
    </font>
    <font>
      <sz val="10"/>
      <name val="Arial"/>
      <charset val="134"/>
    </font>
    <font>
      <sz val="11"/>
      <name val="Arial"/>
      <charset val="134"/>
    </font>
    <font>
      <b/>
      <sz val="11"/>
      <name val="Arial"/>
      <charset val="134"/>
    </font>
    <font>
      <b/>
      <sz val="10"/>
      <name val="Arial"/>
      <charset val="134"/>
    </font>
    <font>
      <b/>
      <sz val="11"/>
      <color theme="0"/>
      <name val="Arial"/>
      <charset val="134"/>
    </font>
    <font>
      <b/>
      <sz val="10"/>
      <color theme="1" tint="4.9989318521683403E-2"/>
      <name val="Arial"/>
      <charset val="134"/>
    </font>
    <font>
      <b/>
      <sz val="10"/>
      <color theme="1"/>
      <name val="Arial"/>
      <charset val="134"/>
    </font>
    <font>
      <sz val="10"/>
      <color rgb="FF006600"/>
      <name val="Arial"/>
      <charset val="134"/>
    </font>
    <font>
      <b/>
      <sz val="10"/>
      <color rgb="FF006600"/>
      <name val="Arial"/>
      <charset val="134"/>
    </font>
    <font>
      <b/>
      <sz val="12"/>
      <name val="Arial"/>
      <charset val="134"/>
    </font>
  </fonts>
  <fills count="5">
    <fill>
      <patternFill patternType="none"/>
    </fill>
    <fill>
      <patternFill patternType="gray125"/>
    </fill>
    <fill>
      <patternFill patternType="solid">
        <fgColor rgb="FF00953B"/>
        <bgColor indexed="64"/>
      </patternFill>
    </fill>
    <fill>
      <patternFill patternType="solid">
        <fgColor theme="0" tint="-0.249977111117893"/>
        <bgColor indexed="64"/>
      </patternFill>
    </fill>
    <fill>
      <patternFill patternType="solid">
        <fgColor rgb="FFFFFF00"/>
        <bgColor indexed="64"/>
      </patternFill>
    </fill>
  </fills>
  <borders count="15">
    <border>
      <left/>
      <right/>
      <top/>
      <bottom/>
      <diagonal/>
    </border>
    <border>
      <left style="medium">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style="medium">
        <color auto="1"/>
      </left>
      <right/>
      <top/>
      <bottom/>
      <diagonal/>
    </border>
    <border>
      <left/>
      <right style="medium">
        <color auto="1"/>
      </right>
      <top/>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14">
    <xf numFmtId="0" fontId="0" fillId="0" borderId="0"/>
    <xf numFmtId="44" fontId="23" fillId="0" borderId="0" applyFont="0" applyFill="0" applyBorder="0" applyAlignment="0" applyProtection="0"/>
    <xf numFmtId="0" fontId="4" fillId="0" borderId="0"/>
    <xf numFmtId="43" fontId="23"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27" fillId="0" borderId="0"/>
    <xf numFmtId="0" fontId="27" fillId="0" borderId="0"/>
    <xf numFmtId="44" fontId="27" fillId="0" borderId="0" applyFont="0" applyFill="0" applyBorder="0" applyAlignment="0" applyProtection="0"/>
    <xf numFmtId="44" fontId="27" fillId="0" borderId="0" applyFont="0" applyFill="0" applyBorder="0" applyAlignment="0" applyProtection="0"/>
    <xf numFmtId="44" fontId="26" fillId="0" borderId="0" applyFont="0" applyFill="0" applyBorder="0" applyAlignment="0" applyProtection="0"/>
    <xf numFmtId="0" fontId="27" fillId="0" borderId="0"/>
  </cellStyleXfs>
  <cellXfs count="256">
    <xf numFmtId="0" fontId="0" fillId="0" borderId="0" xfId="0"/>
    <xf numFmtId="0" fontId="1" fillId="0" borderId="0" xfId="6" applyFont="1" applyFill="1" applyAlignment="1">
      <alignment horizontal="center" vertical="center"/>
    </xf>
    <xf numFmtId="0" fontId="1" fillId="0" borderId="0" xfId="6" applyFont="1" applyFill="1" applyAlignment="1">
      <alignment vertical="top"/>
    </xf>
    <xf numFmtId="0" fontId="1" fillId="0" borderId="0" xfId="6" applyFont="1" applyAlignment="1">
      <alignment vertical="top"/>
    </xf>
    <xf numFmtId="0" fontId="1" fillId="0" borderId="1" xfId="6" applyFont="1" applyBorder="1" applyAlignment="1">
      <alignment horizontal="center" vertical="top"/>
    </xf>
    <xf numFmtId="0" fontId="2" fillId="0" borderId="1" xfId="6" applyFont="1" applyBorder="1" applyAlignment="1">
      <alignment horizontal="center" vertical="top"/>
    </xf>
    <xf numFmtId="0" fontId="2" fillId="0" borderId="4" xfId="6" applyFont="1" applyBorder="1" applyAlignment="1">
      <alignment vertical="top"/>
    </xf>
    <xf numFmtId="0" fontId="1" fillId="0" borderId="5" xfId="6" applyFont="1" applyBorder="1" applyAlignment="1">
      <alignment horizontal="center" vertical="top"/>
    </xf>
    <xf numFmtId="0" fontId="2" fillId="0" borderId="5" xfId="6" applyFont="1" applyBorder="1" applyAlignment="1">
      <alignment horizontal="center" vertical="top" wrapText="1"/>
    </xf>
    <xf numFmtId="0" fontId="2" fillId="0" borderId="6" xfId="6" applyFont="1" applyBorder="1" applyAlignment="1">
      <alignment horizontal="center" vertical="top"/>
    </xf>
    <xf numFmtId="0" fontId="2" fillId="0" borderId="0" xfId="6" applyFont="1" applyBorder="1" applyAlignment="1">
      <alignment horizontal="center" vertical="top"/>
    </xf>
    <xf numFmtId="0" fontId="2" fillId="0" borderId="7" xfId="6" applyFont="1" applyBorder="1" applyAlignment="1">
      <alignment horizontal="center" vertical="top"/>
    </xf>
    <xf numFmtId="0" fontId="2" fillId="0" borderId="7" xfId="6" applyFont="1" applyBorder="1" applyAlignment="1">
      <alignment vertical="top"/>
    </xf>
    <xf numFmtId="0" fontId="3" fillId="0" borderId="0" xfId="6" applyFont="1" applyAlignment="1">
      <alignment horizontal="center" vertical="top" wrapText="1"/>
    </xf>
    <xf numFmtId="0" fontId="1" fillId="0" borderId="6" xfId="6" applyFont="1" applyBorder="1" applyAlignment="1">
      <alignment horizontal="center" vertical="top"/>
    </xf>
    <xf numFmtId="0" fontId="1" fillId="0" borderId="0" xfId="6" applyFont="1" applyBorder="1" applyAlignment="1">
      <alignment horizontal="center" vertical="top"/>
    </xf>
    <xf numFmtId="0" fontId="1" fillId="0" borderId="7" xfId="6" applyFont="1" applyBorder="1" applyAlignment="1">
      <alignment horizontal="center" vertical="top"/>
    </xf>
    <xf numFmtId="0" fontId="1" fillId="0" borderId="9" xfId="6" applyFont="1" applyBorder="1" applyAlignment="1">
      <alignment horizontal="center" vertical="top"/>
    </xf>
    <xf numFmtId="0" fontId="1" fillId="0" borderId="10" xfId="6" applyFont="1" applyBorder="1" applyAlignment="1">
      <alignment horizontal="center" vertical="top"/>
    </xf>
    <xf numFmtId="0" fontId="1" fillId="0" borderId="11" xfId="6" applyFont="1" applyBorder="1" applyAlignment="1">
      <alignment horizontal="center" vertical="top"/>
    </xf>
    <xf numFmtId="0" fontId="2" fillId="0" borderId="2" xfId="6" applyFont="1" applyFill="1" applyBorder="1" applyAlignment="1">
      <alignment horizontal="left" vertical="top"/>
    </xf>
    <xf numFmtId="14" fontId="1" fillId="0" borderId="4" xfId="6" applyNumberFormat="1" applyFont="1" applyBorder="1" applyAlignment="1">
      <alignment horizontal="left" vertical="top"/>
    </xf>
    <xf numFmtId="14" fontId="1" fillId="0" borderId="7" xfId="6" applyNumberFormat="1" applyFont="1" applyBorder="1" applyAlignment="1">
      <alignment horizontal="left" vertical="top"/>
    </xf>
    <xf numFmtId="0" fontId="1" fillId="0" borderId="7" xfId="6" applyNumberFormat="1" applyFont="1" applyBorder="1" applyAlignment="1">
      <alignment horizontal="left" vertical="top"/>
    </xf>
    <xf numFmtId="14" fontId="1" fillId="0" borderId="11" xfId="6" applyNumberFormat="1" applyFont="1" applyBorder="1" applyAlignment="1">
      <alignment horizontal="left" vertical="top"/>
    </xf>
    <xf numFmtId="0" fontId="2" fillId="0" borderId="11" xfId="6" applyFont="1" applyBorder="1" applyAlignment="1">
      <alignment vertical="top"/>
    </xf>
    <xf numFmtId="0" fontId="2" fillId="0" borderId="1" xfId="6" applyFont="1" applyFill="1" applyBorder="1" applyAlignment="1">
      <alignment horizontal="left" vertical="top"/>
    </xf>
    <xf numFmtId="0" fontId="3" fillId="0" borderId="1" xfId="6" applyFont="1" applyBorder="1" applyAlignment="1">
      <alignment horizontal="center" vertical="top"/>
    </xf>
    <xf numFmtId="0" fontId="2" fillId="0" borderId="5" xfId="6" applyFont="1" applyBorder="1" applyAlignment="1">
      <alignment horizontal="center" vertical="top"/>
    </xf>
    <xf numFmtId="0" fontId="1" fillId="0" borderId="8" xfId="6" applyFont="1" applyBorder="1" applyAlignment="1">
      <alignment horizontal="center" vertical="top"/>
    </xf>
    <xf numFmtId="0" fontId="2" fillId="0" borderId="8" xfId="6" applyFont="1" applyBorder="1" applyAlignment="1">
      <alignment horizontal="center" vertical="top"/>
    </xf>
    <xf numFmtId="0" fontId="1" fillId="0" borderId="0" xfId="6" applyFont="1" applyAlignment="1">
      <alignment horizontal="justify" vertical="top"/>
    </xf>
    <xf numFmtId="0" fontId="2" fillId="0" borderId="0" xfId="6" applyFont="1" applyFill="1" applyBorder="1" applyAlignment="1">
      <alignment vertical="top"/>
    </xf>
    <xf numFmtId="49" fontId="5" fillId="2" borderId="12" xfId="2" applyNumberFormat="1" applyFont="1" applyFill="1" applyBorder="1" applyAlignment="1">
      <alignment horizontal="center" vertical="center"/>
    </xf>
    <xf numFmtId="49" fontId="5" fillId="2" borderId="13" xfId="2" applyNumberFormat="1" applyFont="1" applyFill="1" applyBorder="1" applyAlignment="1">
      <alignment horizontal="center" vertical="center"/>
    </xf>
    <xf numFmtId="49" fontId="5" fillId="2" borderId="13" xfId="2" applyNumberFormat="1" applyFont="1" applyFill="1" applyBorder="1" applyAlignment="1">
      <alignment horizontal="center" vertical="center" wrapText="1"/>
    </xf>
    <xf numFmtId="49" fontId="5" fillId="2" borderId="14" xfId="2" applyNumberFormat="1" applyFont="1" applyFill="1" applyBorder="1" applyAlignment="1">
      <alignment horizontal="center" vertical="center"/>
    </xf>
    <xf numFmtId="49" fontId="4" fillId="0" borderId="0" xfId="6" applyNumberFormat="1" applyFont="1" applyAlignment="1">
      <alignment horizontal="left" vertical="top"/>
    </xf>
    <xf numFmtId="0" fontId="6" fillId="0" borderId="0" xfId="6" applyFont="1" applyAlignment="1">
      <alignment horizontal="justify" vertical="top"/>
    </xf>
    <xf numFmtId="0" fontId="4" fillId="0" borderId="0" xfId="6" applyFont="1" applyAlignment="1">
      <alignment horizontal="center" vertical="top" wrapText="1"/>
    </xf>
    <xf numFmtId="164" fontId="4" fillId="0" borderId="0" xfId="6" applyNumberFormat="1" applyFont="1" applyAlignment="1">
      <alignment horizontal="right" vertical="top"/>
    </xf>
    <xf numFmtId="165" fontId="4" fillId="0" borderId="0" xfId="7" applyNumberFormat="1" applyFont="1" applyAlignment="1">
      <alignment horizontal="right" vertical="top"/>
    </xf>
    <xf numFmtId="4" fontId="3" fillId="0" borderId="0" xfId="6" applyNumberFormat="1" applyFont="1" applyAlignment="1">
      <alignment horizontal="center" vertical="top"/>
    </xf>
    <xf numFmtId="165" fontId="3" fillId="0" borderId="0" xfId="7" applyNumberFormat="1" applyFont="1" applyAlignment="1">
      <alignment vertical="top"/>
    </xf>
    <xf numFmtId="0" fontId="7" fillId="0" borderId="0" xfId="6" applyNumberFormat="1" applyFont="1" applyFill="1" applyAlignment="1">
      <alignment horizontal="left" vertical="top"/>
    </xf>
    <xf numFmtId="0" fontId="7" fillId="0" borderId="0" xfId="6" applyNumberFormat="1" applyFont="1" applyFill="1" applyAlignment="1">
      <alignment horizontal="justify" vertical="top"/>
    </xf>
    <xf numFmtId="0" fontId="8" fillId="0" borderId="0" xfId="6" applyFont="1" applyAlignment="1">
      <alignment horizontal="center" vertical="top" wrapText="1"/>
    </xf>
    <xf numFmtId="4" fontId="8" fillId="0" borderId="0" xfId="6" applyNumberFormat="1" applyFont="1" applyAlignment="1">
      <alignment horizontal="right" vertical="top"/>
    </xf>
    <xf numFmtId="165" fontId="8" fillId="0" borderId="0" xfId="4" applyNumberFormat="1" applyFont="1" applyAlignment="1">
      <alignment horizontal="right" vertical="top"/>
    </xf>
    <xf numFmtId="4" fontId="9" fillId="0" borderId="0" xfId="6" applyNumberFormat="1" applyFont="1" applyAlignment="1">
      <alignment horizontal="center" vertical="top"/>
    </xf>
    <xf numFmtId="165" fontId="3" fillId="0" borderId="0" xfId="1" applyNumberFormat="1" applyFont="1" applyFill="1" applyAlignment="1">
      <alignment vertical="top"/>
    </xf>
    <xf numFmtId="49" fontId="10" fillId="0" borderId="0" xfId="6" applyNumberFormat="1" applyFont="1" applyAlignment="1">
      <alignment horizontal="left" vertical="top"/>
    </xf>
    <xf numFmtId="0" fontId="10" fillId="0" borderId="0" xfId="6" applyNumberFormat="1" applyFont="1" applyFill="1" applyAlignment="1">
      <alignment horizontal="justify" vertical="top"/>
    </xf>
    <xf numFmtId="0" fontId="10" fillId="0" borderId="0" xfId="6" applyNumberFormat="1" applyFont="1" applyAlignment="1">
      <alignment horizontal="center" vertical="top" wrapText="1"/>
    </xf>
    <xf numFmtId="4" fontId="10" fillId="0" borderId="0" xfId="6" applyNumberFormat="1" applyFont="1" applyAlignment="1">
      <alignment horizontal="right" vertical="top"/>
    </xf>
    <xf numFmtId="165" fontId="10" fillId="0" borderId="0" xfId="7" applyNumberFormat="1" applyFont="1" applyAlignment="1">
      <alignment horizontal="right" vertical="top"/>
    </xf>
    <xf numFmtId="4" fontId="10" fillId="0" borderId="0" xfId="6" applyNumberFormat="1" applyFont="1" applyAlignment="1">
      <alignment horizontal="center" vertical="top"/>
    </xf>
    <xf numFmtId="165" fontId="10" fillId="0" borderId="0" xfId="7" applyNumberFormat="1" applyFont="1" applyAlignment="1">
      <alignment vertical="top"/>
    </xf>
    <xf numFmtId="0" fontId="4" fillId="0" borderId="0" xfId="6" applyNumberFormat="1" applyFont="1" applyFill="1" applyAlignment="1">
      <alignment horizontal="justify" vertical="top"/>
    </xf>
    <xf numFmtId="0" fontId="4" fillId="0" borderId="0" xfId="6" applyNumberFormat="1" applyFont="1" applyAlignment="1">
      <alignment horizontal="center" vertical="top" wrapText="1"/>
    </xf>
    <xf numFmtId="4" fontId="4" fillId="0" borderId="0" xfId="6" applyNumberFormat="1" applyFont="1" applyAlignment="1">
      <alignment horizontal="right" vertical="top"/>
    </xf>
    <xf numFmtId="165" fontId="4" fillId="0" borderId="0" xfId="7" applyNumberFormat="1" applyFont="1" applyAlignment="1">
      <alignment vertical="top"/>
    </xf>
    <xf numFmtId="0" fontId="11" fillId="3" borderId="0" xfId="6" applyFont="1" applyFill="1" applyAlignment="1">
      <alignment vertical="top"/>
    </xf>
    <xf numFmtId="0" fontId="12" fillId="3" borderId="0" xfId="6" applyFont="1" applyFill="1" applyAlignment="1">
      <alignment horizontal="center" vertical="top"/>
    </xf>
    <xf numFmtId="0" fontId="11" fillId="3" borderId="0" xfId="6" applyFont="1" applyFill="1" applyAlignment="1">
      <alignment horizontal="center" vertical="top"/>
    </xf>
    <xf numFmtId="43" fontId="11" fillId="3" borderId="0" xfId="3" applyFont="1" applyFill="1" applyAlignment="1">
      <alignment vertical="top"/>
    </xf>
    <xf numFmtId="49" fontId="13" fillId="0" borderId="0" xfId="6" applyNumberFormat="1" applyFont="1" applyAlignment="1">
      <alignment horizontal="left" vertical="top"/>
    </xf>
    <xf numFmtId="0" fontId="13" fillId="0" borderId="0" xfId="6" applyFont="1" applyAlignment="1">
      <alignment horizontal="justify" vertical="top"/>
    </xf>
    <xf numFmtId="0" fontId="14" fillId="0" borderId="0" xfId="6" applyFont="1" applyAlignment="1">
      <alignment vertical="top"/>
    </xf>
    <xf numFmtId="43" fontId="14" fillId="0" borderId="0" xfId="3" applyFont="1" applyFill="1" applyAlignment="1">
      <alignment vertical="top"/>
    </xf>
    <xf numFmtId="165" fontId="13" fillId="0" borderId="0" xfId="6" applyNumberFormat="1" applyFont="1" applyAlignment="1">
      <alignment vertical="top"/>
    </xf>
    <xf numFmtId="0" fontId="12" fillId="0" borderId="0" xfId="6" applyFont="1" applyAlignment="1">
      <alignment horizontal="justify" vertical="top"/>
    </xf>
    <xf numFmtId="0" fontId="15" fillId="0" borderId="0" xfId="6" applyFont="1" applyAlignment="1">
      <alignment horizontal="center" vertical="top" wrapText="1"/>
    </xf>
    <xf numFmtId="43" fontId="15" fillId="0" borderId="0" xfId="3" applyFont="1" applyAlignment="1">
      <alignment horizontal="right" vertical="top"/>
    </xf>
    <xf numFmtId="165" fontId="15" fillId="0" borderId="0" xfId="4" applyNumberFormat="1" applyFont="1" applyAlignment="1">
      <alignment horizontal="right" vertical="top"/>
    </xf>
    <xf numFmtId="4" fontId="12" fillId="0" borderId="0" xfId="6" applyNumberFormat="1" applyFont="1" applyAlignment="1">
      <alignment horizontal="center" vertical="top"/>
    </xf>
    <xf numFmtId="165" fontId="12" fillId="0" borderId="0" xfId="1" applyNumberFormat="1" applyFont="1" applyFill="1" applyAlignment="1">
      <alignment vertical="top"/>
    </xf>
    <xf numFmtId="49" fontId="16" fillId="0" borderId="0" xfId="6" applyNumberFormat="1" applyFont="1" applyAlignment="1">
      <alignment horizontal="left" vertical="top"/>
    </xf>
    <xf numFmtId="0" fontId="16" fillId="0" borderId="0" xfId="6" applyFont="1" applyAlignment="1">
      <alignment horizontal="justify" vertical="top"/>
    </xf>
    <xf numFmtId="0" fontId="17" fillId="0" borderId="0" xfId="6" applyFont="1" applyAlignment="1">
      <alignment horizontal="center" vertical="top" wrapText="1"/>
    </xf>
    <xf numFmtId="43" fontId="17" fillId="0" borderId="0" xfId="3" applyFont="1" applyAlignment="1">
      <alignment horizontal="right" vertical="top"/>
    </xf>
    <xf numFmtId="165" fontId="17" fillId="0" borderId="0" xfId="4" applyNumberFormat="1" applyFont="1" applyAlignment="1">
      <alignment horizontal="right" vertical="top"/>
    </xf>
    <xf numFmtId="4" fontId="18" fillId="0" borderId="0" xfId="6" applyNumberFormat="1" applyFont="1" applyAlignment="1">
      <alignment horizontal="center" vertical="top"/>
    </xf>
    <xf numFmtId="165" fontId="16" fillId="0" borderId="0" xfId="6" applyNumberFormat="1" applyFont="1" applyAlignment="1">
      <alignment horizontal="right" vertical="top"/>
    </xf>
    <xf numFmtId="0" fontId="18" fillId="0" borderId="0" xfId="6" applyFont="1" applyAlignment="1">
      <alignment horizontal="justify" vertical="top"/>
    </xf>
    <xf numFmtId="165" fontId="18" fillId="0" borderId="0" xfId="1" applyNumberFormat="1" applyFont="1" applyFill="1" applyAlignment="1">
      <alignment vertical="top"/>
    </xf>
    <xf numFmtId="165" fontId="16" fillId="0" borderId="0" xfId="4" applyNumberFormat="1" applyFont="1" applyAlignment="1">
      <alignment vertical="top"/>
    </xf>
    <xf numFmtId="0" fontId="19" fillId="2" borderId="0" xfId="5" applyFont="1" applyFill="1" applyAlignment="1">
      <alignment horizontal="center" vertical="top"/>
    </xf>
    <xf numFmtId="0" fontId="19" fillId="2" borderId="0" xfId="5" applyFont="1" applyFill="1" applyAlignment="1">
      <alignment horizontal="justify" vertical="top"/>
    </xf>
    <xf numFmtId="166" fontId="19" fillId="2" borderId="0" xfId="5" applyNumberFormat="1" applyFont="1" applyFill="1" applyAlignment="1">
      <alignment vertical="top"/>
    </xf>
    <xf numFmtId="43" fontId="19" fillId="2" borderId="0" xfId="3" applyFont="1" applyFill="1" applyAlignment="1">
      <alignment horizontal="center" vertical="top"/>
    </xf>
    <xf numFmtId="0" fontId="4" fillId="0" borderId="0" xfId="6" applyAlignment="1">
      <alignment horizontal="justify" vertical="top"/>
    </xf>
    <xf numFmtId="0" fontId="4" fillId="0" borderId="0" xfId="6" applyAlignment="1">
      <alignment horizontal="center" vertical="top" wrapText="1"/>
    </xf>
    <xf numFmtId="4" fontId="4" fillId="0" borderId="0" xfId="6" applyNumberFormat="1" applyAlignment="1">
      <alignment horizontal="right" vertical="top"/>
    </xf>
    <xf numFmtId="0" fontId="20" fillId="0" borderId="0" xfId="6" applyFont="1" applyFill="1" applyAlignment="1">
      <alignment vertical="top"/>
    </xf>
    <xf numFmtId="0" fontId="1" fillId="0" borderId="0" xfId="5" applyFont="1" applyAlignment="1">
      <alignment vertical="top"/>
    </xf>
    <xf numFmtId="0" fontId="21" fillId="3" borderId="0" xfId="6" applyFont="1" applyFill="1" applyAlignment="1">
      <alignment vertical="top"/>
    </xf>
    <xf numFmtId="0" fontId="3" fillId="3" borderId="0" xfId="6" applyFont="1" applyFill="1" applyAlignment="1">
      <alignment horizontal="center" vertical="top"/>
    </xf>
    <xf numFmtId="0" fontId="21" fillId="3" borderId="0" xfId="6" applyFont="1" applyFill="1" applyAlignment="1">
      <alignment horizontal="center" vertical="top"/>
    </xf>
    <xf numFmtId="167" fontId="21" fillId="3" borderId="0" xfId="6" applyNumberFormat="1" applyFont="1" applyFill="1" applyAlignment="1">
      <alignment vertical="top"/>
    </xf>
    <xf numFmtId="0" fontId="2" fillId="0" borderId="0" xfId="6" applyFont="1" applyFill="1" applyAlignment="1">
      <alignment vertical="top"/>
    </xf>
    <xf numFmtId="0" fontId="2" fillId="0" borderId="0" xfId="6" applyFont="1" applyFill="1" applyAlignment="1">
      <alignment vertical="top" wrapText="1"/>
    </xf>
    <xf numFmtId="4" fontId="2" fillId="0" borderId="0" xfId="6" applyNumberFormat="1" applyFont="1" applyFill="1" applyAlignment="1">
      <alignment vertical="top"/>
    </xf>
    <xf numFmtId="165" fontId="2" fillId="0" borderId="0" xfId="6" applyNumberFormat="1" applyFont="1" applyFill="1" applyAlignment="1">
      <alignment vertical="top"/>
    </xf>
    <xf numFmtId="49" fontId="7" fillId="0" borderId="0" xfId="6" applyNumberFormat="1" applyFont="1" applyFill="1" applyAlignment="1">
      <alignment horizontal="left" vertical="top"/>
    </xf>
    <xf numFmtId="165" fontId="7" fillId="0" borderId="0" xfId="6" applyNumberFormat="1" applyFont="1" applyFill="1" applyAlignment="1">
      <alignment vertical="top"/>
    </xf>
    <xf numFmtId="49" fontId="10" fillId="0" borderId="0" xfId="6" applyNumberFormat="1" applyFont="1" applyFill="1" applyAlignment="1">
      <alignment horizontal="left" vertical="top"/>
    </xf>
    <xf numFmtId="0" fontId="22" fillId="0" borderId="0" xfId="6" applyFont="1" applyFill="1" applyAlignment="1">
      <alignment vertical="top"/>
    </xf>
    <xf numFmtId="4" fontId="22" fillId="0" borderId="0" xfId="6" applyNumberFormat="1" applyFont="1" applyFill="1" applyAlignment="1">
      <alignment vertical="top"/>
    </xf>
    <xf numFmtId="165" fontId="10" fillId="0" borderId="0" xfId="6" applyNumberFormat="1" applyFont="1" applyFill="1" applyAlignment="1">
      <alignment vertical="top"/>
    </xf>
    <xf numFmtId="49" fontId="1" fillId="0" borderId="0" xfId="6" applyNumberFormat="1" applyFont="1" applyAlignment="1">
      <alignment horizontal="left" vertical="top"/>
    </xf>
    <xf numFmtId="0" fontId="1" fillId="0" borderId="0" xfId="6" applyFont="1" applyFill="1" applyAlignment="1">
      <alignment horizontal="center" vertical="top" wrapText="1"/>
    </xf>
    <xf numFmtId="4" fontId="1" fillId="0" borderId="0" xfId="6" applyNumberFormat="1" applyFont="1" applyFill="1" applyAlignment="1">
      <alignment horizontal="right" vertical="top"/>
    </xf>
    <xf numFmtId="165" fontId="1" fillId="0" borderId="0" xfId="7" applyNumberFormat="1" applyFont="1" applyFill="1" applyAlignment="1">
      <alignment horizontal="right" vertical="top"/>
    </xf>
    <xf numFmtId="0" fontId="1" fillId="0" borderId="0" xfId="6" applyFont="1" applyFill="1" applyAlignment="1">
      <alignment horizontal="center" vertical="top"/>
    </xf>
    <xf numFmtId="165" fontId="1" fillId="0" borderId="0" xfId="7" applyNumberFormat="1" applyFont="1" applyAlignment="1">
      <alignment horizontal="right" vertical="top"/>
    </xf>
    <xf numFmtId="0" fontId="5" fillId="2" borderId="0" xfId="5" applyFont="1" applyFill="1" applyBorder="1" applyAlignment="1">
      <alignment horizontal="justify" vertical="top"/>
    </xf>
    <xf numFmtId="166" fontId="5" fillId="2" borderId="0" xfId="5" applyNumberFormat="1" applyFont="1" applyFill="1" applyAlignment="1">
      <alignment vertical="top"/>
    </xf>
    <xf numFmtId="0" fontId="5" fillId="2" borderId="0" xfId="5" applyNumberFormat="1" applyFont="1" applyFill="1" applyAlignment="1">
      <alignment horizontal="center" vertical="top"/>
    </xf>
    <xf numFmtId="166" fontId="5" fillId="2" borderId="0" xfId="5" applyNumberFormat="1" applyFont="1" applyFill="1" applyAlignment="1">
      <alignment vertical="top" wrapText="1"/>
    </xf>
    <xf numFmtId="49" fontId="24" fillId="0" borderId="0" xfId="6" applyNumberFormat="1" applyFont="1" applyAlignment="1">
      <alignment horizontal="left" vertical="top"/>
    </xf>
    <xf numFmtId="0" fontId="24" fillId="0" borderId="0" xfId="6" applyNumberFormat="1" applyFont="1" applyFill="1" applyAlignment="1">
      <alignment horizontal="justify" vertical="top"/>
    </xf>
    <xf numFmtId="0" fontId="24" fillId="0" borderId="0" xfId="6" applyNumberFormat="1" applyFont="1" applyAlignment="1">
      <alignment horizontal="center" vertical="top" wrapText="1"/>
    </xf>
    <xf numFmtId="165" fontId="24" fillId="0" borderId="0" xfId="7" applyNumberFormat="1" applyFont="1" applyAlignment="1">
      <alignment horizontal="right" vertical="top"/>
    </xf>
    <xf numFmtId="4" fontId="25" fillId="0" borderId="0" xfId="6" applyNumberFormat="1" applyFont="1" applyAlignment="1">
      <alignment horizontal="center" vertical="top"/>
    </xf>
    <xf numFmtId="165" fontId="24" fillId="0" borderId="0" xfId="7" applyNumberFormat="1" applyFont="1" applyAlignment="1">
      <alignment vertical="top"/>
    </xf>
    <xf numFmtId="165" fontId="1" fillId="0" borderId="0" xfId="6" applyNumberFormat="1" applyFont="1" applyFill="1" applyAlignment="1">
      <alignment vertical="top"/>
    </xf>
    <xf numFmtId="4" fontId="4" fillId="4" borderId="0" xfId="6" applyNumberFormat="1" applyFont="1" applyFill="1" applyAlignment="1">
      <alignment horizontal="right" vertical="top"/>
    </xf>
    <xf numFmtId="4" fontId="24" fillId="4" borderId="0" xfId="6" applyNumberFormat="1" applyFont="1" applyFill="1" applyAlignment="1">
      <alignment horizontal="right" vertical="top"/>
    </xf>
    <xf numFmtId="0" fontId="28" fillId="0" borderId="1" xfId="8" applyFont="1" applyBorder="1" applyAlignment="1">
      <alignment horizontal="center" vertical="top"/>
    </xf>
    <xf numFmtId="0" fontId="29" fillId="0" borderId="1" xfId="8" applyFont="1" applyBorder="1" applyAlignment="1">
      <alignment horizontal="center" vertical="top"/>
    </xf>
    <xf numFmtId="0" fontId="29" fillId="0" borderId="4" xfId="8" applyFont="1" applyBorder="1" applyAlignment="1">
      <alignment vertical="top"/>
    </xf>
    <xf numFmtId="0" fontId="28" fillId="0" borderId="0" xfId="8" applyFont="1" applyAlignment="1">
      <alignment vertical="top"/>
    </xf>
    <xf numFmtId="0" fontId="28" fillId="0" borderId="5" xfId="8" applyFont="1" applyBorder="1" applyAlignment="1">
      <alignment horizontal="center" vertical="top"/>
    </xf>
    <xf numFmtId="0" fontId="29" fillId="0" borderId="5" xfId="8" applyFont="1" applyBorder="1" applyAlignment="1">
      <alignment horizontal="center" vertical="top" wrapText="1"/>
    </xf>
    <xf numFmtId="0" fontId="29" fillId="0" borderId="6" xfId="8" applyFont="1" applyBorder="1" applyAlignment="1">
      <alignment horizontal="center" vertical="top"/>
    </xf>
    <xf numFmtId="0" fontId="29" fillId="0" borderId="0" xfId="8" applyFont="1" applyBorder="1" applyAlignment="1">
      <alignment horizontal="center" vertical="top"/>
    </xf>
    <xf numFmtId="0" fontId="29" fillId="0" borderId="7" xfId="8" applyFont="1" applyBorder="1" applyAlignment="1">
      <alignment horizontal="center" vertical="top"/>
    </xf>
    <xf numFmtId="0" fontId="29" fillId="0" borderId="7" xfId="8" applyFont="1" applyBorder="1" applyAlignment="1">
      <alignment vertical="top"/>
    </xf>
    <xf numFmtId="0" fontId="30" fillId="0" borderId="0" xfId="8" applyFont="1" applyAlignment="1">
      <alignment horizontal="center" vertical="top" wrapText="1"/>
    </xf>
    <xf numFmtId="0" fontId="29" fillId="0" borderId="2" xfId="8" applyFont="1" applyFill="1" applyBorder="1" applyAlignment="1">
      <alignment horizontal="left" vertical="top"/>
    </xf>
    <xf numFmtId="14" fontId="28" fillId="0" borderId="4" xfId="8" applyNumberFormat="1" applyFont="1" applyBorder="1" applyAlignment="1">
      <alignment horizontal="left" vertical="top"/>
    </xf>
    <xf numFmtId="14" fontId="28" fillId="0" borderId="7" xfId="8" applyNumberFormat="1" applyFont="1" applyBorder="1" applyAlignment="1">
      <alignment horizontal="left" vertical="top"/>
    </xf>
    <xf numFmtId="0" fontId="28" fillId="0" borderId="7" xfId="8" applyNumberFormat="1" applyFont="1" applyBorder="1" applyAlignment="1">
      <alignment horizontal="left" vertical="top"/>
    </xf>
    <xf numFmtId="14" fontId="28" fillId="0" borderId="11" xfId="8" applyNumberFormat="1" applyFont="1" applyBorder="1" applyAlignment="1">
      <alignment horizontal="left" vertical="top"/>
    </xf>
    <xf numFmtId="0" fontId="29" fillId="0" borderId="11" xfId="8" applyFont="1" applyBorder="1" applyAlignment="1">
      <alignment vertical="top"/>
    </xf>
    <xf numFmtId="0" fontId="29" fillId="0" borderId="1" xfId="8" applyFont="1" applyFill="1" applyBorder="1" applyAlignment="1">
      <alignment horizontal="left" vertical="top"/>
    </xf>
    <xf numFmtId="0" fontId="30" fillId="0" borderId="1" xfId="8" applyFont="1" applyBorder="1" applyAlignment="1">
      <alignment horizontal="center" vertical="top"/>
    </xf>
    <xf numFmtId="0" fontId="28" fillId="0" borderId="6" xfId="8" applyFont="1" applyBorder="1" applyAlignment="1">
      <alignment horizontal="center" vertical="top"/>
    </xf>
    <xf numFmtId="0" fontId="28" fillId="0" borderId="0" xfId="8" applyFont="1" applyBorder="1" applyAlignment="1">
      <alignment horizontal="center" vertical="top"/>
    </xf>
    <xf numFmtId="0" fontId="28" fillId="0" borderId="7" xfId="8" applyFont="1" applyBorder="1" applyAlignment="1">
      <alignment horizontal="center" vertical="top"/>
    </xf>
    <xf numFmtId="0" fontId="29" fillId="0" borderId="5" xfId="8" applyFont="1" applyBorder="1" applyAlignment="1">
      <alignment horizontal="center" vertical="top"/>
    </xf>
    <xf numFmtId="0" fontId="28" fillId="0" borderId="8" xfId="8" applyFont="1" applyBorder="1" applyAlignment="1">
      <alignment horizontal="center" vertical="top"/>
    </xf>
    <xf numFmtId="0" fontId="28" fillId="0" borderId="9" xfId="8" applyFont="1" applyBorder="1" applyAlignment="1">
      <alignment horizontal="center" vertical="top"/>
    </xf>
    <xf numFmtId="0" fontId="28" fillId="0" borderId="10" xfId="8" applyFont="1" applyBorder="1" applyAlignment="1">
      <alignment horizontal="center" vertical="top"/>
    </xf>
    <xf numFmtId="0" fontId="28" fillId="0" borderId="11" xfId="8" applyFont="1" applyBorder="1" applyAlignment="1">
      <alignment horizontal="center" vertical="top"/>
    </xf>
    <xf numFmtId="0" fontId="29" fillId="0" borderId="8" xfId="8" applyFont="1" applyBorder="1" applyAlignment="1">
      <alignment horizontal="center" vertical="top"/>
    </xf>
    <xf numFmtId="0" fontId="28" fillId="0" borderId="0" xfId="8" applyFont="1" applyAlignment="1">
      <alignment horizontal="justify" vertical="top"/>
    </xf>
    <xf numFmtId="0" fontId="29" fillId="0" borderId="0" xfId="8" applyFont="1" applyFill="1" applyBorder="1" applyAlignment="1">
      <alignment vertical="top"/>
    </xf>
    <xf numFmtId="49" fontId="31" fillId="2" borderId="12" xfId="9" applyNumberFormat="1" applyFont="1" applyFill="1" applyBorder="1" applyAlignment="1">
      <alignment horizontal="center" vertical="center"/>
    </xf>
    <xf numFmtId="49" fontId="31" fillId="2" borderId="13" xfId="9" applyNumberFormat="1" applyFont="1" applyFill="1" applyBorder="1" applyAlignment="1">
      <alignment horizontal="center" vertical="center"/>
    </xf>
    <xf numFmtId="49" fontId="31" fillId="2" borderId="13" xfId="9" applyNumberFormat="1" applyFont="1" applyFill="1" applyBorder="1" applyAlignment="1">
      <alignment horizontal="center" vertical="center" wrapText="1"/>
    </xf>
    <xf numFmtId="49" fontId="31" fillId="2" borderId="14" xfId="9" applyNumberFormat="1" applyFont="1" applyFill="1" applyBorder="1" applyAlignment="1">
      <alignment horizontal="center" vertical="center"/>
    </xf>
    <xf numFmtId="0" fontId="28" fillId="0" borderId="0" xfId="8" applyFont="1" applyFill="1" applyAlignment="1">
      <alignment horizontal="center" vertical="center"/>
    </xf>
    <xf numFmtId="49" fontId="27" fillId="0" borderId="0" xfId="8" applyNumberFormat="1" applyFont="1" applyAlignment="1">
      <alignment horizontal="left" vertical="top"/>
    </xf>
    <xf numFmtId="0" fontId="32" fillId="0" borderId="0" xfId="8" applyFont="1" applyAlignment="1">
      <alignment horizontal="justify" vertical="top"/>
    </xf>
    <xf numFmtId="0" fontId="27" fillId="0" borderId="0" xfId="8" applyFont="1" applyAlignment="1">
      <alignment horizontal="center" vertical="top" wrapText="1"/>
    </xf>
    <xf numFmtId="164" fontId="27" fillId="0" borderId="0" xfId="8" applyNumberFormat="1" applyFont="1" applyAlignment="1">
      <alignment horizontal="right" vertical="top"/>
    </xf>
    <xf numFmtId="165" fontId="27" fillId="0" borderId="0" xfId="10" applyNumberFormat="1" applyFont="1" applyAlignment="1">
      <alignment horizontal="right" vertical="top"/>
    </xf>
    <xf numFmtId="4" fontId="30" fillId="0" borderId="0" xfId="8" applyNumberFormat="1" applyFont="1" applyAlignment="1">
      <alignment horizontal="center" vertical="top"/>
    </xf>
    <xf numFmtId="165" fontId="30" fillId="0" borderId="0" xfId="10" applyNumberFormat="1" applyFont="1" applyAlignment="1">
      <alignment vertical="top"/>
    </xf>
    <xf numFmtId="0" fontId="28" fillId="0" borderId="0" xfId="8" applyFont="1" applyFill="1" applyAlignment="1">
      <alignment vertical="top"/>
    </xf>
    <xf numFmtId="0" fontId="33" fillId="0" borderId="0" xfId="8" applyNumberFormat="1" applyFont="1" applyFill="1" applyAlignment="1">
      <alignment horizontal="left" vertical="top"/>
    </xf>
    <xf numFmtId="0" fontId="33" fillId="0" borderId="0" xfId="8" applyNumberFormat="1" applyFont="1" applyFill="1" applyAlignment="1">
      <alignment horizontal="justify" vertical="top"/>
    </xf>
    <xf numFmtId="0" fontId="34" fillId="0" borderId="0" xfId="8" applyFont="1" applyAlignment="1">
      <alignment horizontal="center" vertical="top" wrapText="1"/>
    </xf>
    <xf numFmtId="4" fontId="34" fillId="0" borderId="0" xfId="8" applyNumberFormat="1" applyFont="1" applyAlignment="1">
      <alignment horizontal="right" vertical="top"/>
    </xf>
    <xf numFmtId="165" fontId="34" fillId="0" borderId="0" xfId="11" applyNumberFormat="1" applyFont="1" applyAlignment="1">
      <alignment horizontal="right" vertical="top"/>
    </xf>
    <xf numFmtId="4" fontId="35" fillId="0" borderId="0" xfId="8" applyNumberFormat="1" applyFont="1" applyAlignment="1">
      <alignment horizontal="center" vertical="top"/>
    </xf>
    <xf numFmtId="165" fontId="30" fillId="0" borderId="0" xfId="12" applyNumberFormat="1" applyFont="1" applyFill="1" applyAlignment="1">
      <alignment vertical="top"/>
    </xf>
    <xf numFmtId="0" fontId="27" fillId="0" borderId="0" xfId="8" applyNumberFormat="1" applyFont="1" applyFill="1" applyAlignment="1">
      <alignment horizontal="justify" vertical="top"/>
    </xf>
    <xf numFmtId="0" fontId="27" fillId="0" borderId="0" xfId="8" applyNumberFormat="1" applyFont="1" applyAlignment="1">
      <alignment horizontal="center" vertical="top" wrapText="1"/>
    </xf>
    <xf numFmtId="4" fontId="27" fillId="0" borderId="0" xfId="8" applyNumberFormat="1" applyFont="1" applyAlignment="1">
      <alignment horizontal="right" vertical="top"/>
    </xf>
    <xf numFmtId="165" fontId="27" fillId="0" borderId="0" xfId="10" applyNumberFormat="1" applyFont="1" applyAlignment="1">
      <alignment vertical="top"/>
    </xf>
    <xf numFmtId="0" fontId="36" fillId="3" borderId="0" xfId="8" applyFont="1" applyFill="1" applyAlignment="1">
      <alignment vertical="top"/>
    </xf>
    <xf numFmtId="0" fontId="30" fillId="3" borderId="0" xfId="8" applyFont="1" applyFill="1" applyAlignment="1">
      <alignment horizontal="center" vertical="top"/>
    </xf>
    <xf numFmtId="0" fontId="36" fillId="3" borderId="0" xfId="8" applyFont="1" applyFill="1" applyAlignment="1">
      <alignment horizontal="center" vertical="top"/>
    </xf>
    <xf numFmtId="167" fontId="36" fillId="3" borderId="0" xfId="8" applyNumberFormat="1" applyFont="1" applyFill="1" applyAlignment="1">
      <alignment vertical="top"/>
    </xf>
    <xf numFmtId="0" fontId="29" fillId="0" borderId="0" xfId="8" applyFont="1" applyFill="1" applyAlignment="1">
      <alignment vertical="top"/>
    </xf>
    <xf numFmtId="0" fontId="29" fillId="0" borderId="0" xfId="8" applyFont="1" applyFill="1" applyAlignment="1">
      <alignment vertical="top" wrapText="1"/>
    </xf>
    <xf numFmtId="4" fontId="29" fillId="0" borderId="0" xfId="8" applyNumberFormat="1" applyFont="1" applyFill="1" applyAlignment="1">
      <alignment vertical="top"/>
    </xf>
    <xf numFmtId="49" fontId="33" fillId="0" borderId="0" xfId="8" applyNumberFormat="1" applyFont="1" applyFill="1" applyAlignment="1">
      <alignment horizontal="left" vertical="top"/>
    </xf>
    <xf numFmtId="165" fontId="33" fillId="0" borderId="0" xfId="8" applyNumberFormat="1" applyFont="1" applyFill="1" applyAlignment="1">
      <alignment vertical="top"/>
    </xf>
    <xf numFmtId="49" fontId="28" fillId="0" borderId="0" xfId="8" applyNumberFormat="1" applyFont="1" applyAlignment="1">
      <alignment horizontal="left" vertical="top"/>
    </xf>
    <xf numFmtId="0" fontId="28" fillId="0" borderId="0" xfId="8" applyFont="1" applyFill="1" applyAlignment="1">
      <alignment horizontal="center" vertical="top" wrapText="1"/>
    </xf>
    <xf numFmtId="4" fontId="28" fillId="0" borderId="0" xfId="8" applyNumberFormat="1" applyFont="1" applyFill="1" applyAlignment="1">
      <alignment horizontal="right" vertical="top"/>
    </xf>
    <xf numFmtId="165" fontId="28" fillId="0" borderId="0" xfId="10" applyNumberFormat="1" applyFont="1" applyFill="1" applyAlignment="1">
      <alignment horizontal="right" vertical="top"/>
    </xf>
    <xf numFmtId="0" fontId="28" fillId="0" borderId="0" xfId="8" applyFont="1" applyFill="1" applyAlignment="1">
      <alignment horizontal="center" vertical="top"/>
    </xf>
    <xf numFmtId="165" fontId="28" fillId="0" borderId="0" xfId="10" applyNumberFormat="1" applyFont="1" applyAlignment="1">
      <alignment horizontal="right" vertical="top"/>
    </xf>
    <xf numFmtId="0" fontId="31" fillId="2" borderId="0" xfId="13" applyFont="1" applyFill="1" applyBorder="1" applyAlignment="1">
      <alignment horizontal="justify" vertical="top"/>
    </xf>
    <xf numFmtId="166" fontId="31" fillId="2" borderId="0" xfId="13" applyNumberFormat="1" applyFont="1" applyFill="1" applyAlignment="1">
      <alignment vertical="top"/>
    </xf>
    <xf numFmtId="0" fontId="31" fillId="2" borderId="0" xfId="13" applyNumberFormat="1" applyFont="1" applyFill="1" applyAlignment="1">
      <alignment horizontal="center" vertical="top"/>
    </xf>
    <xf numFmtId="0" fontId="28" fillId="0" borderId="0" xfId="13" applyFont="1" applyAlignment="1">
      <alignment vertical="top"/>
    </xf>
    <xf numFmtId="166" fontId="31" fillId="2" borderId="0" xfId="13" applyNumberFormat="1" applyFont="1" applyFill="1" applyAlignment="1">
      <alignment vertical="top" wrapText="1"/>
    </xf>
    <xf numFmtId="4" fontId="28" fillId="0" borderId="0" xfId="8" applyNumberFormat="1" applyFont="1" applyFill="1" applyAlignment="1">
      <alignment vertical="top"/>
    </xf>
    <xf numFmtId="4" fontId="28" fillId="0" borderId="0" xfId="8" applyNumberFormat="1" applyFont="1" applyAlignment="1">
      <alignment vertical="top"/>
    </xf>
    <xf numFmtId="0" fontId="2" fillId="0" borderId="2" xfId="6" applyFont="1" applyBorder="1" applyAlignment="1">
      <alignment horizontal="center" vertical="top"/>
    </xf>
    <xf numFmtId="0" fontId="2" fillId="0" borderId="3" xfId="6" applyFont="1" applyBorder="1" applyAlignment="1">
      <alignment horizontal="center" vertical="top"/>
    </xf>
    <xf numFmtId="0" fontId="2" fillId="0" borderId="4" xfId="6" applyFont="1" applyBorder="1" applyAlignment="1">
      <alignment horizontal="center" vertical="top"/>
    </xf>
    <xf numFmtId="0" fontId="5" fillId="2" borderId="12" xfId="6" applyFont="1" applyFill="1" applyBorder="1" applyAlignment="1">
      <alignment horizontal="center" vertical="top"/>
    </xf>
    <xf numFmtId="0" fontId="5" fillId="2" borderId="13" xfId="6" applyFont="1" applyFill="1" applyBorder="1" applyAlignment="1">
      <alignment horizontal="center" vertical="top"/>
    </xf>
    <xf numFmtId="0" fontId="5" fillId="2" borderId="14" xfId="6" applyFont="1" applyFill="1" applyBorder="1" applyAlignment="1">
      <alignment horizontal="center" vertical="top"/>
    </xf>
    <xf numFmtId="0" fontId="5" fillId="2" borderId="0" xfId="5" applyNumberFormat="1" applyFont="1" applyFill="1" applyBorder="1" applyAlignment="1">
      <alignment horizontal="center" vertical="top"/>
    </xf>
    <xf numFmtId="0" fontId="2" fillId="0" borderId="5" xfId="6" applyFont="1" applyBorder="1" applyAlignment="1">
      <alignment horizontal="center" vertical="top" wrapText="1"/>
    </xf>
    <xf numFmtId="0" fontId="2" fillId="0" borderId="8" xfId="6" applyFont="1" applyBorder="1" applyAlignment="1">
      <alignment horizontal="center" vertical="top" wrapText="1"/>
    </xf>
    <xf numFmtId="0" fontId="4" fillId="0" borderId="5" xfId="6" applyNumberFormat="1" applyFont="1" applyBorder="1" applyAlignment="1">
      <alignment horizontal="justify" vertical="top"/>
    </xf>
    <xf numFmtId="0" fontId="4" fillId="0" borderId="8" xfId="6" applyNumberFormat="1" applyFont="1" applyBorder="1" applyAlignment="1">
      <alignment horizontal="justify" vertical="top"/>
    </xf>
    <xf numFmtId="0" fontId="1" fillId="0" borderId="5" xfId="6" applyNumberFormat="1" applyFont="1" applyBorder="1" applyAlignment="1">
      <alignment horizontal="left" vertical="top"/>
    </xf>
    <xf numFmtId="0" fontId="1" fillId="0" borderId="8" xfId="6" applyNumberFormat="1" applyFont="1" applyBorder="1" applyAlignment="1">
      <alignment horizontal="left" vertical="top"/>
    </xf>
    <xf numFmtId="0" fontId="1" fillId="0" borderId="6" xfId="6" applyFont="1" applyBorder="1" applyAlignment="1">
      <alignment horizontal="center" vertical="top"/>
    </xf>
    <xf numFmtId="0" fontId="1" fillId="0" borderId="0" xfId="6" applyFont="1" applyBorder="1" applyAlignment="1">
      <alignment horizontal="center" vertical="top"/>
    </xf>
    <xf numFmtId="0" fontId="1" fillId="0" borderId="7" xfId="6" applyFont="1" applyBorder="1" applyAlignment="1">
      <alignment horizontal="center" vertical="top"/>
    </xf>
    <xf numFmtId="0" fontId="1" fillId="0" borderId="9" xfId="6" applyFont="1" applyBorder="1" applyAlignment="1">
      <alignment horizontal="center" vertical="top"/>
    </xf>
    <xf numFmtId="0" fontId="1" fillId="0" borderId="10" xfId="6" applyFont="1" applyBorder="1" applyAlignment="1">
      <alignment horizontal="center" vertical="top"/>
    </xf>
    <xf numFmtId="0" fontId="1" fillId="0" borderId="11" xfId="6" applyFont="1" applyBorder="1" applyAlignment="1">
      <alignment horizontal="center" vertical="top"/>
    </xf>
    <xf numFmtId="14" fontId="2" fillId="0" borderId="2" xfId="6" applyNumberFormat="1" applyFont="1" applyBorder="1" applyAlignment="1">
      <alignment horizontal="right" vertical="top"/>
    </xf>
    <xf numFmtId="14" fontId="2" fillId="0" borderId="3" xfId="6" applyNumberFormat="1" applyFont="1" applyBorder="1" applyAlignment="1">
      <alignment horizontal="right" vertical="top"/>
    </xf>
    <xf numFmtId="14" fontId="2" fillId="0" borderId="6" xfId="6" applyNumberFormat="1" applyFont="1" applyBorder="1" applyAlignment="1">
      <alignment horizontal="right" vertical="top"/>
    </xf>
    <xf numFmtId="14" fontId="2" fillId="0" borderId="0" xfId="6" applyNumberFormat="1" applyFont="1" applyBorder="1" applyAlignment="1">
      <alignment horizontal="right" vertical="top"/>
    </xf>
    <xf numFmtId="14" fontId="2" fillId="0" borderId="9" xfId="6" applyNumberFormat="1" applyFont="1" applyBorder="1" applyAlignment="1">
      <alignment horizontal="right" vertical="top"/>
    </xf>
    <xf numFmtId="14" fontId="2" fillId="0" borderId="10" xfId="6" applyNumberFormat="1" applyFont="1" applyBorder="1" applyAlignment="1">
      <alignment horizontal="right" vertical="top"/>
    </xf>
    <xf numFmtId="0" fontId="19" fillId="2" borderId="0" xfId="5" applyFont="1" applyFill="1" applyAlignment="1">
      <alignment horizontal="center" vertical="top"/>
    </xf>
    <xf numFmtId="0" fontId="29" fillId="0" borderId="2" xfId="8" applyFont="1" applyBorder="1" applyAlignment="1">
      <alignment horizontal="center" vertical="top"/>
    </xf>
    <xf numFmtId="0" fontId="29" fillId="0" borderId="3" xfId="8" applyFont="1" applyBorder="1" applyAlignment="1">
      <alignment horizontal="center" vertical="top"/>
    </xf>
    <xf numFmtId="0" fontId="29" fillId="0" borderId="4" xfId="8" applyFont="1" applyBorder="1" applyAlignment="1">
      <alignment horizontal="center" vertical="top"/>
    </xf>
    <xf numFmtId="0" fontId="28" fillId="0" borderId="6" xfId="8" applyFont="1" applyBorder="1" applyAlignment="1">
      <alignment horizontal="center" vertical="top"/>
    </xf>
    <xf numFmtId="0" fontId="28" fillId="0" borderId="0" xfId="8" applyFont="1" applyBorder="1" applyAlignment="1">
      <alignment horizontal="center" vertical="top"/>
    </xf>
    <xf numFmtId="0" fontId="28" fillId="0" borderId="7" xfId="8" applyFont="1" applyBorder="1" applyAlignment="1">
      <alignment horizontal="center" vertical="top"/>
    </xf>
    <xf numFmtId="0" fontId="28" fillId="0" borderId="9" xfId="8" applyFont="1" applyBorder="1" applyAlignment="1">
      <alignment horizontal="center" vertical="top"/>
    </xf>
    <xf numFmtId="0" fontId="28" fillId="0" borderId="10" xfId="8" applyFont="1" applyBorder="1" applyAlignment="1">
      <alignment horizontal="center" vertical="top"/>
    </xf>
    <xf numFmtId="0" fontId="28" fillId="0" borderId="11" xfId="8" applyFont="1" applyBorder="1" applyAlignment="1">
      <alignment horizontal="center" vertical="top"/>
    </xf>
    <xf numFmtId="0" fontId="29" fillId="0" borderId="5" xfId="8" applyFont="1" applyBorder="1" applyAlignment="1">
      <alignment horizontal="center" vertical="top" wrapText="1"/>
    </xf>
    <xf numFmtId="0" fontId="29" fillId="0" borderId="8" xfId="8" applyFont="1" applyBorder="1" applyAlignment="1">
      <alignment horizontal="center" vertical="top" wrapText="1"/>
    </xf>
    <xf numFmtId="14" fontId="29" fillId="0" borderId="2" xfId="8" applyNumberFormat="1" applyFont="1" applyBorder="1" applyAlignment="1">
      <alignment horizontal="right" vertical="top"/>
    </xf>
    <xf numFmtId="14" fontId="29" fillId="0" borderId="3" xfId="8" applyNumberFormat="1" applyFont="1" applyBorder="1" applyAlignment="1">
      <alignment horizontal="right" vertical="top"/>
    </xf>
    <xf numFmtId="0" fontId="27" fillId="0" borderId="5" xfId="8" applyNumberFormat="1" applyFont="1" applyBorder="1" applyAlignment="1">
      <alignment horizontal="justify" vertical="top"/>
    </xf>
    <xf numFmtId="0" fontId="27" fillId="0" borderId="8" xfId="8" applyNumberFormat="1" applyFont="1" applyBorder="1" applyAlignment="1">
      <alignment horizontal="justify" vertical="top"/>
    </xf>
    <xf numFmtId="14" fontId="29" fillId="0" borderId="6" xfId="8" applyNumberFormat="1" applyFont="1" applyBorder="1" applyAlignment="1">
      <alignment horizontal="right" vertical="top"/>
    </xf>
    <xf numFmtId="14" fontId="29" fillId="0" borderId="0" xfId="8" applyNumberFormat="1" applyFont="1" applyBorder="1" applyAlignment="1">
      <alignment horizontal="right" vertical="top"/>
    </xf>
    <xf numFmtId="14" fontId="29" fillId="0" borderId="9" xfId="8" applyNumberFormat="1" applyFont="1" applyBorder="1" applyAlignment="1">
      <alignment horizontal="right" vertical="top"/>
    </xf>
    <xf numFmtId="14" fontId="29" fillId="0" borderId="10" xfId="8" applyNumberFormat="1" applyFont="1" applyBorder="1" applyAlignment="1">
      <alignment horizontal="right" vertical="top"/>
    </xf>
    <xf numFmtId="0" fontId="28" fillId="0" borderId="5" xfId="8" applyNumberFormat="1" applyFont="1" applyBorder="1" applyAlignment="1">
      <alignment horizontal="left" vertical="top"/>
    </xf>
    <xf numFmtId="0" fontId="28" fillId="0" borderId="8" xfId="8" applyNumberFormat="1" applyFont="1" applyBorder="1" applyAlignment="1">
      <alignment horizontal="left" vertical="top"/>
    </xf>
    <xf numFmtId="0" fontId="31" fillId="2" borderId="12" xfId="8" applyFont="1" applyFill="1" applyBorder="1" applyAlignment="1">
      <alignment horizontal="center" vertical="top"/>
    </xf>
    <xf numFmtId="0" fontId="31" fillId="2" borderId="13" xfId="8" applyFont="1" applyFill="1" applyBorder="1" applyAlignment="1">
      <alignment horizontal="center" vertical="top"/>
    </xf>
    <xf numFmtId="0" fontId="31" fillId="2" borderId="14" xfId="8" applyFont="1" applyFill="1" applyBorder="1" applyAlignment="1">
      <alignment horizontal="center" vertical="top"/>
    </xf>
    <xf numFmtId="0" fontId="31" fillId="2" borderId="0" xfId="13" applyNumberFormat="1" applyFont="1" applyFill="1" applyBorder="1" applyAlignment="1">
      <alignment horizontal="center" vertical="top"/>
    </xf>
  </cellXfs>
  <cellStyles count="14">
    <cellStyle name="Millares" xfId="3" builtinId="3"/>
    <cellStyle name="Moneda" xfId="1" builtinId="4"/>
    <cellStyle name="Moneda 2" xfId="7" xr:uid="{00000000-0005-0000-0000-000002000000}"/>
    <cellStyle name="Moneda 2 2" xfId="4" xr:uid="{00000000-0005-0000-0000-000003000000}"/>
    <cellStyle name="Moneda 2 2 2" xfId="11" xr:uid="{00000000-0005-0000-0000-000004000000}"/>
    <cellStyle name="Moneda 2 3" xfId="10" xr:uid="{00000000-0005-0000-0000-000005000000}"/>
    <cellStyle name="Moneda 3" xfId="12" xr:uid="{00000000-0005-0000-0000-000006000000}"/>
    <cellStyle name="Normal" xfId="0" builtinId="0"/>
    <cellStyle name="Normal 2" xfId="6" xr:uid="{00000000-0005-0000-0000-000008000000}"/>
    <cellStyle name="Normal 2 2" xfId="5" xr:uid="{00000000-0005-0000-0000-000009000000}"/>
    <cellStyle name="Normal 2 2 2" xfId="13" xr:uid="{00000000-0005-0000-0000-00000A000000}"/>
    <cellStyle name="Normal 2 3" xfId="8" xr:uid="{00000000-0005-0000-0000-00000B000000}"/>
    <cellStyle name="Normal 3" xfId="2" xr:uid="{00000000-0005-0000-0000-00000C000000}"/>
    <cellStyle name="Normal 3 2" xfId="9" xr:uid="{00000000-0005-0000-0000-00000D000000}"/>
  </cellStyles>
  <dxfs count="0"/>
  <tableStyles count="0" defaultTableStyle="TableStyleMedium2" defaultPivotStyle="PivotStyleLight16"/>
  <colors>
    <mruColors>
      <color rgb="FF33CC33"/>
      <color rgb="FF008000"/>
      <color rgb="FF00953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6</xdr:row>
      <xdr:rowOff>328295</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5715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98233</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571500"/>
          <a:ext cx="1547495" cy="28829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8</xdr:row>
      <xdr:rowOff>23495</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5715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113473</xdr:rowOff>
    </xdr:to>
    <xdr:pic>
      <xdr:nvPicPr>
        <xdr:cNvPr id="3" name="Imagen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571500"/>
          <a:ext cx="1547495" cy="28829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8</xdr:row>
      <xdr:rowOff>23495</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5715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113473</xdr:rowOff>
    </xdr:to>
    <xdr:pic>
      <xdr:nvPicPr>
        <xdr:cNvPr id="3" name="Imagen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571500"/>
          <a:ext cx="1547495" cy="288290"/>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8</xdr:row>
      <xdr:rowOff>23495</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5715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113473</xdr:rowOff>
    </xdr:to>
    <xdr:pic>
      <xdr:nvPicPr>
        <xdr:cNvPr id="3" name="Imagen 2">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571500"/>
          <a:ext cx="1547495" cy="28829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8</xdr:row>
      <xdr:rowOff>15875</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5715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113473</xdr:rowOff>
    </xdr:to>
    <xdr:pic>
      <xdr:nvPicPr>
        <xdr:cNvPr id="3" name="Imagen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571500"/>
          <a:ext cx="1548000" cy="288733"/>
        </a:xfrm>
        <a:prstGeom prst="rect">
          <a:avLst/>
        </a:prstGeom>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0"/>
  <sheetViews>
    <sheetView showGridLines="0" showZeros="0" tabSelected="1" view="pageBreakPreview" zoomScaleNormal="100" zoomScaleSheetLayoutView="100" workbookViewId="0">
      <selection activeCell="B7" sqref="B7:B9"/>
    </sheetView>
  </sheetViews>
  <sheetFormatPr baseColWidth="10" defaultColWidth="9.140625" defaultRowHeight="15" customHeight="1"/>
  <cols>
    <col min="1" max="1" width="20.5703125" style="3" customWidth="1"/>
    <col min="2" max="2" width="56.85546875" style="3" customWidth="1"/>
    <col min="3" max="3" width="13.7109375" style="3" customWidth="1"/>
    <col min="4" max="4" width="15.140625" style="3" customWidth="1"/>
    <col min="5" max="5" width="17.85546875" style="3" customWidth="1"/>
    <col min="6" max="6" width="25.85546875" style="3" customWidth="1"/>
    <col min="7" max="7" width="25.28515625" style="3" customWidth="1"/>
    <col min="8" max="16384" width="9.140625" style="3"/>
  </cols>
  <sheetData>
    <row r="1" spans="1:7" ht="15" customHeight="1">
      <c r="A1" s="4"/>
      <c r="B1" s="5" t="s">
        <v>0</v>
      </c>
      <c r="C1" s="205" t="s">
        <v>1</v>
      </c>
      <c r="D1" s="206"/>
      <c r="E1" s="206"/>
      <c r="F1" s="207"/>
      <c r="G1" s="6"/>
    </row>
    <row r="2" spans="1:7" ht="15" customHeight="1">
      <c r="A2" s="7"/>
      <c r="B2" s="8" t="s">
        <v>2</v>
      </c>
      <c r="C2" s="9"/>
      <c r="D2" s="10"/>
      <c r="E2" s="10"/>
      <c r="F2" s="11"/>
      <c r="G2" s="12"/>
    </row>
    <row r="3" spans="1:7" ht="15" customHeight="1">
      <c r="A3" s="7"/>
      <c r="B3" s="13" t="s">
        <v>3</v>
      </c>
      <c r="C3" s="218" t="s">
        <v>4</v>
      </c>
      <c r="D3" s="219"/>
      <c r="E3" s="219"/>
      <c r="F3" s="220"/>
      <c r="G3" s="12"/>
    </row>
    <row r="4" spans="1:7" ht="15" customHeight="1">
      <c r="A4" s="7"/>
      <c r="B4" s="212" t="s">
        <v>5</v>
      </c>
      <c r="C4" s="218"/>
      <c r="D4" s="219"/>
      <c r="E4" s="219"/>
      <c r="F4" s="220"/>
      <c r="G4" s="12"/>
    </row>
    <row r="5" spans="1:7" ht="15" customHeight="1">
      <c r="A5" s="7"/>
      <c r="B5" s="213"/>
      <c r="C5" s="221"/>
      <c r="D5" s="222"/>
      <c r="E5" s="222"/>
      <c r="F5" s="223"/>
      <c r="G5" s="12"/>
    </row>
    <row r="6" spans="1:7" ht="15" customHeight="1">
      <c r="A6" s="7"/>
      <c r="B6" s="20" t="s">
        <v>6</v>
      </c>
      <c r="C6" s="224" t="s">
        <v>7</v>
      </c>
      <c r="D6" s="225"/>
      <c r="E6" s="225"/>
      <c r="F6" s="21"/>
      <c r="G6" s="12"/>
    </row>
    <row r="7" spans="1:7" ht="32.25" customHeight="1">
      <c r="A7" s="7"/>
      <c r="B7" s="214" t="s">
        <v>8</v>
      </c>
      <c r="C7" s="226" t="s">
        <v>9</v>
      </c>
      <c r="D7" s="227"/>
      <c r="E7" s="227"/>
      <c r="F7" s="22"/>
      <c r="G7" s="12"/>
    </row>
    <row r="8" spans="1:7" ht="32.25" customHeight="1">
      <c r="A8" s="7"/>
      <c r="B8" s="214"/>
      <c r="C8" s="226" t="s">
        <v>10</v>
      </c>
      <c r="D8" s="227"/>
      <c r="E8" s="227"/>
      <c r="F8" s="23"/>
      <c r="G8" s="12"/>
    </row>
    <row r="9" spans="1:7" ht="32.25" customHeight="1">
      <c r="A9" s="7"/>
      <c r="B9" s="215"/>
      <c r="C9" s="228" t="s">
        <v>11</v>
      </c>
      <c r="D9" s="229"/>
      <c r="E9" s="229"/>
      <c r="F9" s="24"/>
      <c r="G9" s="25"/>
    </row>
    <row r="10" spans="1:7" ht="15" customHeight="1">
      <c r="A10" s="7"/>
      <c r="B10" s="26" t="s">
        <v>12</v>
      </c>
      <c r="C10" s="205" t="s">
        <v>13</v>
      </c>
      <c r="D10" s="206"/>
      <c r="E10" s="206"/>
      <c r="F10" s="207"/>
      <c r="G10" s="27"/>
    </row>
    <row r="11" spans="1:7" ht="15" customHeight="1">
      <c r="A11" s="7"/>
      <c r="B11" s="216"/>
      <c r="C11" s="14">
        <v>0</v>
      </c>
      <c r="D11" s="15"/>
      <c r="E11" s="15"/>
      <c r="F11" s="16"/>
      <c r="G11" s="28"/>
    </row>
    <row r="12" spans="1:7" ht="15" customHeight="1">
      <c r="A12" s="29"/>
      <c r="B12" s="217"/>
      <c r="C12" s="17"/>
      <c r="D12" s="18"/>
      <c r="E12" s="18"/>
      <c r="F12" s="19"/>
      <c r="G12" s="30"/>
    </row>
    <row r="13" spans="1:7" ht="15" customHeight="1">
      <c r="D13" s="31"/>
    </row>
    <row r="14" spans="1:7" ht="15" customHeight="1">
      <c r="A14" s="208" t="s">
        <v>14</v>
      </c>
      <c r="B14" s="209"/>
      <c r="C14" s="209"/>
      <c r="D14" s="209"/>
      <c r="E14" s="209"/>
      <c r="F14" s="209"/>
      <c r="G14" s="210"/>
    </row>
    <row r="15" spans="1:7" ht="15" customHeight="1">
      <c r="A15" s="32"/>
      <c r="B15" s="32"/>
      <c r="C15" s="32"/>
      <c r="D15" s="32"/>
      <c r="E15" s="32"/>
      <c r="F15" s="32"/>
      <c r="G15" s="32"/>
    </row>
    <row r="16" spans="1:7" s="2" customFormat="1" ht="15" customHeight="1">
      <c r="A16" s="33" t="s">
        <v>15</v>
      </c>
      <c r="B16" s="34" t="s">
        <v>16</v>
      </c>
      <c r="C16" s="34" t="s">
        <v>17</v>
      </c>
      <c r="D16" s="34" t="s">
        <v>18</v>
      </c>
      <c r="E16" s="35" t="s">
        <v>19</v>
      </c>
      <c r="F16" s="35" t="s">
        <v>20</v>
      </c>
      <c r="G16" s="36" t="s">
        <v>21</v>
      </c>
    </row>
    <row r="17" spans="1:7" s="2" customFormat="1" ht="15" customHeight="1">
      <c r="A17" s="96"/>
      <c r="B17" s="97" t="s">
        <v>22</v>
      </c>
      <c r="C17" s="98"/>
      <c r="D17" s="99"/>
      <c r="E17" s="96"/>
      <c r="F17" s="96"/>
      <c r="G17" s="96">
        <f>D17*E17</f>
        <v>0</v>
      </c>
    </row>
    <row r="18" spans="1:7" s="2" customFormat="1" ht="135">
      <c r="A18" s="100"/>
      <c r="B18" s="101" t="str">
        <f>B7</f>
        <v>Conservación periódica de carreteras 113 tramo Sta. Cruz de Las Flores - Tlajomulco de Zúñiga- San Miguel Cuyutlán - Cajititlán, en el municipio de Tlajomulco de Zúñiga, 115 tramo La Calera - Cajititlán, en el municipio de Tlajomulco de Zúñiga y 124 tramo Parque J. Guadalupe Montenegro - El Castillo, en el municipio de El Salto; Modernización de carretera 131 tramo Puente Grande - El Salto en el municipio de El Salto, Jalisco.</v>
      </c>
      <c r="C18" s="100"/>
      <c r="D18" s="102"/>
      <c r="E18" s="100"/>
      <c r="F18" s="100"/>
      <c r="G18" s="103">
        <f>G19+G23+G27+G32</f>
        <v>0</v>
      </c>
    </row>
    <row r="19" spans="1:7" s="94" customFormat="1" ht="51" customHeight="1">
      <c r="A19" s="104" t="s">
        <v>23</v>
      </c>
      <c r="B19" s="45" t="str">
        <f>+VLOOKUP($A19,A!A17:G37,2,0)</f>
        <v>Conservación periódica de carretera 113 tramo Sta. Cruz de Las Flores - Tlajomulco de Zúñiga- San Miguel Cuyutlán - Cajititlán, en el municipio de Tlajomulco de Zúñiga, Jalisco.</v>
      </c>
      <c r="C19" s="100"/>
      <c r="D19" s="102"/>
      <c r="E19" s="100"/>
      <c r="F19" s="100"/>
      <c r="G19" s="105">
        <f>+VLOOKUP($A19,A!A17:G37,7,0)</f>
        <v>0</v>
      </c>
    </row>
    <row r="20" spans="1:7" s="94" customFormat="1">
      <c r="A20" s="106" t="s">
        <v>24</v>
      </c>
      <c r="B20" s="52" t="str">
        <f>+VLOOKUP($A20,A!A17:G37,2,0)</f>
        <v>TERRACERÍAS</v>
      </c>
      <c r="C20" s="107"/>
      <c r="D20" s="108"/>
      <c r="E20" s="107"/>
      <c r="F20" s="107"/>
      <c r="G20" s="109">
        <f>+VLOOKUP($A20,A!A17:G37,7,0)</f>
        <v>0</v>
      </c>
    </row>
    <row r="21" spans="1:7" s="94" customFormat="1">
      <c r="A21" s="106" t="s">
        <v>25</v>
      </c>
      <c r="B21" s="52" t="str">
        <f>+VLOOKUP($A21,A!A18:G38,2,0)</f>
        <v>ESTRUCTURAS Y OBRAS DE DRENAJE</v>
      </c>
      <c r="C21" s="107"/>
      <c r="D21" s="108"/>
      <c r="E21" s="107"/>
      <c r="F21" s="107"/>
      <c r="G21" s="109">
        <f>+VLOOKUP($A21,A!A18:G38,7,0)</f>
        <v>0</v>
      </c>
    </row>
    <row r="22" spans="1:7" s="2" customFormat="1">
      <c r="A22" s="106" t="s">
        <v>26</v>
      </c>
      <c r="B22" s="52" t="str">
        <f>+VLOOKUP($A22,A!A19:G39,2,0)</f>
        <v>PAVIMENTOS</v>
      </c>
      <c r="C22" s="107"/>
      <c r="D22" s="108"/>
      <c r="E22" s="107"/>
      <c r="F22" s="107"/>
      <c r="G22" s="109">
        <f>+VLOOKUP($A22,A!A19:G39,7,0)</f>
        <v>0</v>
      </c>
    </row>
    <row r="23" spans="1:7" s="94" customFormat="1" ht="33.75" customHeight="1">
      <c r="A23" s="104" t="s">
        <v>27</v>
      </c>
      <c r="B23" s="45" t="str">
        <f>+VLOOKUP($A23,B!A17:G34,2,0)</f>
        <v>Conservación periódica de carretera 115 tramo La Calera - Cajititlán, en el municipio de Tlajomulco de Zúñiga, Jalisco</v>
      </c>
      <c r="C23" s="100"/>
      <c r="D23" s="102"/>
      <c r="E23" s="100"/>
      <c r="F23" s="100"/>
      <c r="G23" s="105">
        <f>+VLOOKUP($A23,B!A18:G34,7,0)</f>
        <v>0</v>
      </c>
    </row>
    <row r="24" spans="1:7" s="94" customFormat="1">
      <c r="A24" s="106" t="s">
        <v>28</v>
      </c>
      <c r="B24" s="52" t="str">
        <f>+VLOOKUP($A24,B!A17:G34,2,0)</f>
        <v>TERRACERÍAS</v>
      </c>
      <c r="C24" s="107"/>
      <c r="D24" s="108"/>
      <c r="E24" s="107"/>
      <c r="F24" s="107"/>
      <c r="G24" s="109">
        <f>+VLOOKUP($A24,B!A17:G34,7,0)</f>
        <v>0</v>
      </c>
    </row>
    <row r="25" spans="1:7" s="94" customFormat="1">
      <c r="A25" s="106" t="s">
        <v>29</v>
      </c>
      <c r="B25" s="52" t="str">
        <f>+VLOOKUP($A25,B!A18:G35,2,0)</f>
        <v>ESTRUCTURAS Y OBRAS DE DRENAJE</v>
      </c>
      <c r="C25" s="107"/>
      <c r="D25" s="108"/>
      <c r="E25" s="107"/>
      <c r="F25" s="107"/>
      <c r="G25" s="109">
        <f>+VLOOKUP($A25,B!A18:G35,7,0)</f>
        <v>0</v>
      </c>
    </row>
    <row r="26" spans="1:7" s="94" customFormat="1">
      <c r="A26" s="106" t="s">
        <v>30</v>
      </c>
      <c r="B26" s="52" t="str">
        <f>+VLOOKUP($A26,B!A19:G36,2,0)</f>
        <v>PAVIMENTOS</v>
      </c>
      <c r="C26" s="107"/>
      <c r="D26" s="108"/>
      <c r="E26" s="107"/>
      <c r="F26" s="107"/>
      <c r="G26" s="109">
        <f>+VLOOKUP($A26,B!A19:G36,7,0)</f>
        <v>0</v>
      </c>
    </row>
    <row r="27" spans="1:7" s="94" customFormat="1" ht="48" customHeight="1">
      <c r="A27" s="104" t="s">
        <v>31</v>
      </c>
      <c r="B27" s="45" t="str">
        <f>+VLOOKUP($A27,'C'!A17:G44,2,0)</f>
        <v>Conservación periódica de carretera 124 tramo Parque J. Guadalupe Montenegro - El Castillo, en el municipio de El Salto, Jalisco.</v>
      </c>
      <c r="C27" s="100"/>
      <c r="D27" s="102"/>
      <c r="E27" s="100"/>
      <c r="F27" s="100"/>
      <c r="G27" s="105">
        <f>+VLOOKUP($A27,'C'!A17:G44,7,0)</f>
        <v>0</v>
      </c>
    </row>
    <row r="28" spans="1:7" s="94" customFormat="1">
      <c r="A28" s="106" t="s">
        <v>32</v>
      </c>
      <c r="B28" s="52" t="str">
        <f>+VLOOKUP($A28,'C'!A17:G44,2,0)</f>
        <v>TERRACERÍAS</v>
      </c>
      <c r="C28" s="107"/>
      <c r="D28" s="108"/>
      <c r="E28" s="107"/>
      <c r="F28" s="107"/>
      <c r="G28" s="109">
        <f>+VLOOKUP($A28,'C'!A17:G44,7,0)</f>
        <v>0</v>
      </c>
    </row>
    <row r="29" spans="1:7" s="94" customFormat="1">
      <c r="A29" s="106" t="s">
        <v>33</v>
      </c>
      <c r="B29" s="52" t="str">
        <f>+VLOOKUP($A29,'C'!A18:G45,2,0)</f>
        <v>ESTRUCTURAS Y OBRAS DE DRENAJE</v>
      </c>
      <c r="C29" s="107"/>
      <c r="D29" s="108"/>
      <c r="E29" s="107"/>
      <c r="F29" s="107"/>
      <c r="G29" s="109">
        <f>+VLOOKUP($A29,'C'!A18:G45,7,0)</f>
        <v>0</v>
      </c>
    </row>
    <row r="30" spans="1:7" s="94" customFormat="1">
      <c r="A30" s="106" t="s">
        <v>34</v>
      </c>
      <c r="B30" s="52" t="str">
        <f>+VLOOKUP($A30,'C'!A19:G46,2,0)</f>
        <v>PAVIMENTOS</v>
      </c>
      <c r="C30" s="107"/>
      <c r="D30" s="108"/>
      <c r="E30" s="107"/>
      <c r="F30" s="107"/>
      <c r="G30" s="109">
        <f>+VLOOKUP($A30,'C'!A19:G46,7,0)</f>
        <v>0</v>
      </c>
    </row>
    <row r="31" spans="1:7" s="94" customFormat="1">
      <c r="A31" s="106" t="s">
        <v>35</v>
      </c>
      <c r="B31" s="52" t="str">
        <f>+VLOOKUP($A31,'C'!A20:G47,2,0)</f>
        <v>SEÑALAMIENTO</v>
      </c>
      <c r="C31" s="107"/>
      <c r="D31" s="108"/>
      <c r="E31" s="107"/>
      <c r="F31" s="107"/>
      <c r="G31" s="109">
        <f>+VLOOKUP($A31,'C'!A20:G47,7,0)</f>
        <v>0</v>
      </c>
    </row>
    <row r="32" spans="1:7" s="2" customFormat="1" ht="31.5" customHeight="1">
      <c r="A32" s="104" t="s">
        <v>36</v>
      </c>
      <c r="B32" s="45" t="str">
        <f>+D!B17</f>
        <v>Camino: Puente Grande - El Salto, código 131</v>
      </c>
      <c r="C32" s="100"/>
      <c r="D32" s="102"/>
      <c r="E32" s="100"/>
      <c r="F32" s="100"/>
      <c r="G32" s="105">
        <f>+D!G17</f>
        <v>0</v>
      </c>
    </row>
    <row r="33" spans="1:7" s="94" customFormat="1">
      <c r="A33" s="106" t="s">
        <v>37</v>
      </c>
      <c r="B33" s="52" t="str">
        <f>+D!B39</f>
        <v>PAVIMENTOS</v>
      </c>
      <c r="C33" s="107"/>
      <c r="D33" s="108"/>
      <c r="E33" s="107"/>
      <c r="F33" s="107"/>
      <c r="G33" s="109">
        <f>+D!G39</f>
        <v>0</v>
      </c>
    </row>
    <row r="34" spans="1:7" s="94" customFormat="1">
      <c r="A34" s="106" t="s">
        <v>38</v>
      </c>
      <c r="B34" s="52" t="str">
        <f>+D!B40</f>
        <v>SEÑALAMIENTO</v>
      </c>
      <c r="C34" s="107"/>
      <c r="D34" s="108"/>
      <c r="E34" s="107"/>
      <c r="F34" s="107"/>
      <c r="G34" s="109">
        <f>+D!G40</f>
        <v>0</v>
      </c>
    </row>
    <row r="35" spans="1:7" s="2" customFormat="1" ht="15" customHeight="1">
      <c r="A35" s="110"/>
      <c r="C35" s="111"/>
      <c r="D35" s="112"/>
      <c r="E35" s="113"/>
      <c r="F35" s="114"/>
      <c r="G35" s="115"/>
    </row>
    <row r="36" spans="1:7" s="95" customFormat="1" ht="15" customHeight="1">
      <c r="A36" s="211" t="s">
        <v>39</v>
      </c>
      <c r="B36" s="211"/>
      <c r="C36" s="211"/>
      <c r="D36" s="211"/>
      <c r="E36" s="211"/>
      <c r="F36" s="116" t="s">
        <v>40</v>
      </c>
      <c r="G36" s="117">
        <f>+G19+G23+G27+G32</f>
        <v>0</v>
      </c>
    </row>
    <row r="37" spans="1:7" s="95" customFormat="1" ht="15" customHeight="1">
      <c r="A37" s="118"/>
      <c r="B37" s="118"/>
      <c r="C37" s="118"/>
      <c r="D37" s="118"/>
      <c r="E37" s="118"/>
      <c r="F37" s="116" t="s">
        <v>41</v>
      </c>
      <c r="G37" s="117">
        <f>+G36*0.16</f>
        <v>0</v>
      </c>
    </row>
    <row r="38" spans="1:7" s="95" customFormat="1" ht="15" customHeight="1">
      <c r="A38" s="118"/>
      <c r="B38" s="118"/>
      <c r="C38" s="118"/>
      <c r="D38" s="118"/>
      <c r="E38" s="118"/>
      <c r="F38" s="116" t="s">
        <v>42</v>
      </c>
      <c r="G38" s="119">
        <f>+G36+G37</f>
        <v>0</v>
      </c>
    </row>
    <row r="39" spans="1:7" s="2" customFormat="1" ht="15" customHeight="1">
      <c r="A39" s="95"/>
      <c r="B39" s="95"/>
      <c r="C39" s="95"/>
      <c r="D39" s="95"/>
      <c r="E39" s="95"/>
      <c r="F39" s="95"/>
      <c r="G39" s="95"/>
    </row>
    <row r="40" spans="1:7" s="2" customFormat="1" ht="15" customHeight="1"/>
    <row r="41" spans="1:7" s="2" customFormat="1" ht="15" customHeight="1"/>
    <row r="42" spans="1:7" s="2" customFormat="1" ht="15" customHeight="1"/>
    <row r="43" spans="1:7" s="2" customFormat="1" ht="15" customHeight="1"/>
    <row r="44" spans="1:7" s="2" customFormat="1" ht="15" customHeight="1">
      <c r="B44" s="100"/>
    </row>
    <row r="45" spans="1:7" s="2" customFormat="1" ht="15" customHeight="1"/>
    <row r="46" spans="1:7" s="2" customFormat="1" ht="15" customHeight="1"/>
    <row r="47" spans="1:7" s="2" customFormat="1" ht="15" customHeight="1"/>
    <row r="48" spans="1:7" s="2" customFormat="1" ht="15" customHeight="1"/>
    <row r="49" spans="1:7" s="2" customFormat="1" ht="15" customHeight="1"/>
    <row r="50" spans="1:7" s="2" customFormat="1" ht="15" customHeight="1"/>
    <row r="51" spans="1:7" s="2" customFormat="1" ht="15" customHeight="1"/>
    <row r="52" spans="1:7" s="2" customFormat="1" ht="15" customHeight="1"/>
    <row r="53" spans="1:7" s="2" customFormat="1" ht="15" customHeight="1"/>
    <row r="54" spans="1:7" s="2" customFormat="1" ht="15" customHeight="1"/>
    <row r="55" spans="1:7" s="2" customFormat="1" ht="15" customHeight="1"/>
    <row r="56" spans="1:7" s="2" customFormat="1" ht="15" customHeight="1"/>
    <row r="57" spans="1:7" s="2" customFormat="1" ht="15" customHeight="1"/>
    <row r="58" spans="1:7" s="2" customFormat="1" ht="15" customHeight="1"/>
    <row r="59" spans="1:7" s="2" customFormat="1" ht="15" customHeight="1"/>
    <row r="60" spans="1:7" ht="15" customHeight="1">
      <c r="A60" s="2"/>
      <c r="B60" s="2"/>
      <c r="C60" s="2"/>
      <c r="D60" s="2"/>
      <c r="E60" s="2"/>
      <c r="F60" s="2"/>
      <c r="G60" s="2"/>
    </row>
  </sheetData>
  <mergeCells count="12">
    <mergeCell ref="C1:F1"/>
    <mergeCell ref="C6:E6"/>
    <mergeCell ref="C7:E7"/>
    <mergeCell ref="C8:E8"/>
    <mergeCell ref="C9:E9"/>
    <mergeCell ref="C10:F10"/>
    <mergeCell ref="A14:G14"/>
    <mergeCell ref="A36:E36"/>
    <mergeCell ref="B4:B5"/>
    <mergeCell ref="B7:B9"/>
    <mergeCell ref="B11:B12"/>
    <mergeCell ref="C3:F5"/>
  </mergeCells>
  <printOptions horizontalCentered="1"/>
  <pageMargins left="0.196850393700787" right="0.196850393700787" top="0.196850393700787" bottom="0.39370078740157499" header="0.27559055118110198" footer="0.196850393700787"/>
  <pageSetup scale="64" orientation="landscape" horizontalDpi="300" verticalDpi="300" r:id="rId1"/>
  <headerFooter>
    <oddFooter>&amp;C&amp;8Página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2"/>
  <sheetViews>
    <sheetView showGridLines="0" showZeros="0" view="pageBreakPreview" zoomScaleNormal="100" zoomScaleSheetLayoutView="100" workbookViewId="0">
      <selection activeCell="G10" sqref="G10:G11"/>
    </sheetView>
  </sheetViews>
  <sheetFormatPr baseColWidth="10" defaultColWidth="9.140625" defaultRowHeight="14.25"/>
  <cols>
    <col min="1" max="1" width="20.5703125" style="3" customWidth="1"/>
    <col min="2" max="2" width="56.85546875" style="3" customWidth="1"/>
    <col min="3" max="3" width="13.7109375" style="3" customWidth="1"/>
    <col min="4" max="4" width="15.140625" style="3" customWidth="1"/>
    <col min="5" max="5" width="17.85546875" style="3" customWidth="1"/>
    <col min="6" max="6" width="25.85546875" style="3" customWidth="1"/>
    <col min="7" max="7" width="25.28515625" style="3" customWidth="1"/>
    <col min="8" max="8" width="15.28515625" style="3" bestFit="1" customWidth="1"/>
    <col min="9" max="16384" width="9.140625" style="3"/>
  </cols>
  <sheetData>
    <row r="1" spans="1:7" ht="15">
      <c r="A1" s="4"/>
      <c r="B1" s="5" t="s">
        <v>0</v>
      </c>
      <c r="C1" s="205" t="s">
        <v>1</v>
      </c>
      <c r="D1" s="206"/>
      <c r="E1" s="206"/>
      <c r="F1" s="207"/>
      <c r="G1" s="6"/>
    </row>
    <row r="2" spans="1:7" ht="30">
      <c r="A2" s="7"/>
      <c r="B2" s="8" t="s">
        <v>2</v>
      </c>
      <c r="C2" s="9"/>
      <c r="D2" s="10"/>
      <c r="E2" s="10"/>
      <c r="F2" s="11"/>
      <c r="G2" s="12"/>
    </row>
    <row r="3" spans="1:7" ht="15">
      <c r="A3" s="7"/>
      <c r="B3" s="13" t="s">
        <v>3</v>
      </c>
      <c r="C3" s="218" t="s">
        <v>4</v>
      </c>
      <c r="D3" s="219"/>
      <c r="E3" s="219"/>
      <c r="F3" s="220"/>
      <c r="G3" s="12"/>
    </row>
    <row r="4" spans="1:7" ht="15">
      <c r="A4" s="7"/>
      <c r="B4" s="212"/>
      <c r="C4" s="218"/>
      <c r="D4" s="219"/>
      <c r="E4" s="219"/>
      <c r="F4" s="220"/>
      <c r="G4" s="12"/>
    </row>
    <row r="5" spans="1:7" ht="15">
      <c r="A5" s="7"/>
      <c r="B5" s="213"/>
      <c r="C5" s="221"/>
      <c r="D5" s="222"/>
      <c r="E5" s="222"/>
      <c r="F5" s="223"/>
      <c r="G5" s="12"/>
    </row>
    <row r="6" spans="1:7" ht="15">
      <c r="A6" s="7"/>
      <c r="B6" s="20" t="s">
        <v>6</v>
      </c>
      <c r="C6" s="224" t="s">
        <v>7</v>
      </c>
      <c r="D6" s="225"/>
      <c r="E6" s="225"/>
      <c r="F6" s="21"/>
      <c r="G6" s="12"/>
    </row>
    <row r="7" spans="1:7" ht="15">
      <c r="A7" s="7"/>
      <c r="B7" s="214" t="s">
        <v>8</v>
      </c>
      <c r="C7" s="226" t="s">
        <v>9</v>
      </c>
      <c r="D7" s="227"/>
      <c r="E7" s="227"/>
      <c r="F7" s="22"/>
      <c r="G7" s="12"/>
    </row>
    <row r="8" spans="1:7" ht="15">
      <c r="A8" s="7"/>
      <c r="B8" s="214"/>
      <c r="C8" s="226" t="s">
        <v>10</v>
      </c>
      <c r="D8" s="227"/>
      <c r="E8" s="227"/>
      <c r="F8" s="23"/>
      <c r="G8" s="12"/>
    </row>
    <row r="9" spans="1:7" ht="15">
      <c r="A9" s="7"/>
      <c r="B9" s="215"/>
      <c r="C9" s="228" t="s">
        <v>11</v>
      </c>
      <c r="D9" s="229"/>
      <c r="E9" s="229"/>
      <c r="F9" s="24"/>
      <c r="G9" s="25"/>
    </row>
    <row r="10" spans="1:7" ht="15">
      <c r="A10" s="7"/>
      <c r="B10" s="26" t="s">
        <v>12</v>
      </c>
      <c r="C10" s="205" t="s">
        <v>13</v>
      </c>
      <c r="D10" s="206"/>
      <c r="E10" s="206"/>
      <c r="F10" s="207"/>
      <c r="G10" s="27"/>
    </row>
    <row r="11" spans="1:7" ht="15">
      <c r="A11" s="7"/>
      <c r="B11" s="216"/>
      <c r="C11" s="14">
        <v>0</v>
      </c>
      <c r="D11" s="15"/>
      <c r="E11" s="15"/>
      <c r="F11" s="16"/>
      <c r="G11" s="28"/>
    </row>
    <row r="12" spans="1:7" ht="15">
      <c r="A12" s="29"/>
      <c r="B12" s="217"/>
      <c r="C12" s="17"/>
      <c r="D12" s="18"/>
      <c r="E12" s="18"/>
      <c r="F12" s="19"/>
      <c r="G12" s="30"/>
    </row>
    <row r="13" spans="1:7">
      <c r="D13" s="31"/>
    </row>
    <row r="14" spans="1:7" ht="15">
      <c r="A14" s="208" t="s">
        <v>14</v>
      </c>
      <c r="B14" s="209"/>
      <c r="C14" s="209"/>
      <c r="D14" s="209"/>
      <c r="E14" s="209"/>
      <c r="F14" s="209"/>
      <c r="G14" s="210"/>
    </row>
    <row r="15" spans="1:7" ht="15">
      <c r="A15" s="32"/>
      <c r="B15" s="32"/>
      <c r="C15" s="32"/>
      <c r="D15" s="32"/>
      <c r="E15" s="32"/>
      <c r="F15" s="32"/>
      <c r="G15" s="32"/>
    </row>
    <row r="16" spans="1:7" s="1" customFormat="1" ht="45">
      <c r="A16" s="33" t="s">
        <v>15</v>
      </c>
      <c r="B16" s="34" t="s">
        <v>16</v>
      </c>
      <c r="C16" s="34" t="s">
        <v>17</v>
      </c>
      <c r="D16" s="34" t="s">
        <v>18</v>
      </c>
      <c r="E16" s="35" t="s">
        <v>19</v>
      </c>
      <c r="F16" s="35" t="s">
        <v>20</v>
      </c>
      <c r="G16" s="36" t="s">
        <v>21</v>
      </c>
    </row>
    <row r="17" spans="1:8" s="2" customFormat="1" ht="102">
      <c r="A17" s="37"/>
      <c r="B17" s="38" t="str">
        <f>+B7</f>
        <v>Conservación periódica de carreteras 113 tramo Sta. Cruz de Las Flores - Tlajomulco de Zúñiga- San Miguel Cuyutlán - Cajititlán, en el municipio de Tlajomulco de Zúñiga, 115 tramo La Calera - Cajititlán, en el municipio de Tlajomulco de Zúñiga y 124 tramo Parque J. Guadalupe Montenegro - El Castillo, en el municipio de El Salto; Modernización de carretera 131 tramo Puente Grande - El Salto en el municipio de El Salto, Jalisco.</v>
      </c>
      <c r="C17" s="39"/>
      <c r="D17" s="40"/>
      <c r="E17" s="41"/>
      <c r="F17" s="42"/>
      <c r="G17" s="43"/>
    </row>
    <row r="18" spans="1:8" s="2" customFormat="1" ht="38.25">
      <c r="A18" s="44" t="s">
        <v>23</v>
      </c>
      <c r="B18" s="45" t="s">
        <v>43</v>
      </c>
      <c r="C18" s="46"/>
      <c r="D18" s="47"/>
      <c r="E18" s="48"/>
      <c r="F18" s="49"/>
      <c r="G18" s="50">
        <f>+G19+G24+G29</f>
        <v>0</v>
      </c>
    </row>
    <row r="19" spans="1:8" s="2" customFormat="1">
      <c r="A19" s="51" t="s">
        <v>24</v>
      </c>
      <c r="B19" s="52" t="s">
        <v>44</v>
      </c>
      <c r="C19" s="53"/>
      <c r="D19" s="54"/>
      <c r="E19" s="55"/>
      <c r="F19" s="56"/>
      <c r="G19" s="57">
        <f>SUM(G20:G23)</f>
        <v>0</v>
      </c>
    </row>
    <row r="20" spans="1:8" s="2" customFormat="1" ht="191.25">
      <c r="A20" s="37" t="s">
        <v>45</v>
      </c>
      <c r="B20" s="58" t="s">
        <v>46</v>
      </c>
      <c r="C20" s="59" t="s">
        <v>47</v>
      </c>
      <c r="D20" s="127">
        <v>1.8</v>
      </c>
      <c r="E20" s="41"/>
      <c r="F20" s="42"/>
      <c r="G20" s="61">
        <f>+D20*E20</f>
        <v>0</v>
      </c>
      <c r="H20" s="126"/>
    </row>
    <row r="21" spans="1:8" s="2" customFormat="1" ht="51">
      <c r="A21" s="37"/>
      <c r="B21" s="58" t="s">
        <v>124</v>
      </c>
      <c r="C21" s="59" t="s">
        <v>50</v>
      </c>
      <c r="D21" s="127">
        <v>240</v>
      </c>
      <c r="E21" s="41"/>
      <c r="F21" s="42"/>
      <c r="G21" s="61">
        <f>+D21*E21</f>
        <v>0</v>
      </c>
      <c r="H21" s="126"/>
    </row>
    <row r="22" spans="1:8" s="2" customFormat="1" ht="153">
      <c r="A22" s="37" t="s">
        <v>48</v>
      </c>
      <c r="B22" s="58" t="s">
        <v>49</v>
      </c>
      <c r="C22" s="59" t="s">
        <v>50</v>
      </c>
      <c r="D22" s="127">
        <v>27000</v>
      </c>
      <c r="E22" s="41"/>
      <c r="F22" s="42"/>
      <c r="G22" s="61">
        <f t="shared" ref="G22:G37" si="0">+D22*E22</f>
        <v>0</v>
      </c>
      <c r="H22" s="126"/>
    </row>
    <row r="23" spans="1:8" s="2" customFormat="1" ht="165.75">
      <c r="A23" s="37" t="s">
        <v>51</v>
      </c>
      <c r="B23" s="58" t="s">
        <v>52</v>
      </c>
      <c r="C23" s="59" t="s">
        <v>53</v>
      </c>
      <c r="D23" s="127">
        <v>21600</v>
      </c>
      <c r="E23" s="41"/>
      <c r="F23" s="42"/>
      <c r="G23" s="61">
        <f t="shared" si="0"/>
        <v>0</v>
      </c>
      <c r="H23" s="126"/>
    </row>
    <row r="24" spans="1:8" s="2" customFormat="1">
      <c r="A24" s="51" t="s">
        <v>25</v>
      </c>
      <c r="B24" s="52" t="s">
        <v>54</v>
      </c>
      <c r="C24" s="53"/>
      <c r="D24" s="54"/>
      <c r="E24" s="55"/>
      <c r="F24" s="56"/>
      <c r="G24" s="57">
        <f>SUM(G25:G28)</f>
        <v>0</v>
      </c>
      <c r="H24" s="126"/>
    </row>
    <row r="25" spans="1:8" s="2" customFormat="1" ht="89.25">
      <c r="A25" s="37" t="s">
        <v>55</v>
      </c>
      <c r="B25" s="58" t="s">
        <v>56</v>
      </c>
      <c r="C25" s="59" t="s">
        <v>57</v>
      </c>
      <c r="D25" s="127">
        <v>1410</v>
      </c>
      <c r="E25" s="41"/>
      <c r="F25" s="42"/>
      <c r="G25" s="61">
        <f t="shared" si="0"/>
        <v>0</v>
      </c>
      <c r="H25" s="126"/>
    </row>
    <row r="26" spans="1:8" s="2" customFormat="1" ht="242.25">
      <c r="A26" s="37" t="s">
        <v>58</v>
      </c>
      <c r="B26" s="58" t="s">
        <v>59</v>
      </c>
      <c r="C26" s="59" t="s">
        <v>50</v>
      </c>
      <c r="D26" s="127">
        <v>127.3</v>
      </c>
      <c r="E26" s="41"/>
      <c r="F26" s="42"/>
      <c r="G26" s="61">
        <f t="shared" si="0"/>
        <v>0</v>
      </c>
      <c r="H26" s="126"/>
    </row>
    <row r="27" spans="1:8" s="2" customFormat="1" ht="178.5">
      <c r="A27" s="37" t="s">
        <v>60</v>
      </c>
      <c r="B27" s="58" t="s">
        <v>61</v>
      </c>
      <c r="C27" s="59" t="s">
        <v>50</v>
      </c>
      <c r="D27" s="127">
        <v>22.6</v>
      </c>
      <c r="E27" s="41"/>
      <c r="F27" s="42"/>
      <c r="G27" s="61">
        <f t="shared" si="0"/>
        <v>0</v>
      </c>
      <c r="H27" s="126"/>
    </row>
    <row r="28" spans="1:8" s="2" customFormat="1" ht="63.75">
      <c r="A28" s="37" t="s">
        <v>62</v>
      </c>
      <c r="B28" s="58" t="s">
        <v>160</v>
      </c>
      <c r="C28" s="59" t="s">
        <v>50</v>
      </c>
      <c r="D28" s="127">
        <v>16.3</v>
      </c>
      <c r="E28" s="41"/>
      <c r="F28" s="42"/>
      <c r="G28" s="61">
        <f t="shared" si="0"/>
        <v>0</v>
      </c>
      <c r="H28" s="126"/>
    </row>
    <row r="29" spans="1:8" s="2" customFormat="1">
      <c r="A29" s="51" t="s">
        <v>26</v>
      </c>
      <c r="B29" s="52" t="s">
        <v>63</v>
      </c>
      <c r="C29" s="53"/>
      <c r="D29" s="54"/>
      <c r="E29" s="55"/>
      <c r="F29" s="56"/>
      <c r="G29" s="57">
        <f>SUM(G30:G37)</f>
        <v>0</v>
      </c>
      <c r="H29" s="126"/>
    </row>
    <row r="30" spans="1:8" s="2" customFormat="1" ht="204">
      <c r="A30" s="37" t="s">
        <v>64</v>
      </c>
      <c r="B30" s="58" t="s">
        <v>159</v>
      </c>
      <c r="C30" s="59" t="s">
        <v>50</v>
      </c>
      <c r="D30" s="127">
        <v>21960</v>
      </c>
      <c r="E30" s="41"/>
      <c r="F30" s="42"/>
      <c r="G30" s="61">
        <f t="shared" si="0"/>
        <v>0</v>
      </c>
      <c r="H30" s="126"/>
    </row>
    <row r="31" spans="1:8" s="2" customFormat="1" ht="153">
      <c r="A31" s="37" t="s">
        <v>65</v>
      </c>
      <c r="B31" s="58" t="s">
        <v>66</v>
      </c>
      <c r="C31" s="59" t="s">
        <v>67</v>
      </c>
      <c r="D31" s="127">
        <v>111600</v>
      </c>
      <c r="E31" s="41"/>
      <c r="F31" s="42"/>
      <c r="G31" s="61">
        <f t="shared" si="0"/>
        <v>0</v>
      </c>
      <c r="H31" s="126"/>
    </row>
    <row r="32" spans="1:8" s="2" customFormat="1" ht="369.75">
      <c r="A32" s="37" t="s">
        <v>68</v>
      </c>
      <c r="B32" s="58" t="s">
        <v>69</v>
      </c>
      <c r="C32" s="59" t="s">
        <v>50</v>
      </c>
      <c r="D32" s="127">
        <v>216</v>
      </c>
      <c r="E32" s="41"/>
      <c r="F32" s="42"/>
      <c r="G32" s="61">
        <f t="shared" si="0"/>
        <v>0</v>
      </c>
      <c r="H32" s="126"/>
    </row>
    <row r="33" spans="1:8" s="2" customFormat="1" ht="76.5">
      <c r="A33" s="37"/>
      <c r="B33" s="58" t="s">
        <v>125</v>
      </c>
      <c r="C33" s="59" t="s">
        <v>123</v>
      </c>
      <c r="D33" s="127">
        <v>1200</v>
      </c>
      <c r="E33" s="41"/>
      <c r="F33" s="42"/>
      <c r="G33" s="61">
        <f t="shared" si="0"/>
        <v>0</v>
      </c>
      <c r="H33" s="126"/>
    </row>
    <row r="34" spans="1:8" s="2" customFormat="1" ht="229.5">
      <c r="A34" s="37" t="s">
        <v>70</v>
      </c>
      <c r="B34" s="58" t="s">
        <v>71</v>
      </c>
      <c r="C34" s="59" t="s">
        <v>50</v>
      </c>
      <c r="D34" s="127">
        <v>70</v>
      </c>
      <c r="E34" s="41"/>
      <c r="F34" s="42"/>
      <c r="G34" s="61">
        <f t="shared" si="0"/>
        <v>0</v>
      </c>
      <c r="H34" s="126"/>
    </row>
    <row r="35" spans="1:8" s="2" customFormat="1" ht="191.25">
      <c r="A35" s="37" t="s">
        <v>72</v>
      </c>
      <c r="B35" s="58" t="s">
        <v>73</v>
      </c>
      <c r="C35" s="59" t="s">
        <v>50</v>
      </c>
      <c r="D35" s="127">
        <v>3152</v>
      </c>
      <c r="E35" s="41"/>
      <c r="F35" s="42"/>
      <c r="G35" s="61">
        <f t="shared" si="0"/>
        <v>0</v>
      </c>
      <c r="H35" s="126"/>
    </row>
    <row r="36" spans="1:8" s="2" customFormat="1" ht="326.25">
      <c r="A36" s="120" t="s">
        <v>122</v>
      </c>
      <c r="B36" s="121" t="s">
        <v>158</v>
      </c>
      <c r="C36" s="122" t="s">
        <v>123</v>
      </c>
      <c r="D36" s="128">
        <v>154700</v>
      </c>
      <c r="E36" s="123"/>
      <c r="F36" s="124"/>
      <c r="G36" s="125">
        <f t="shared" ref="G36" si="1">+ROUND(E36*D36,2)</f>
        <v>0</v>
      </c>
      <c r="H36" s="126"/>
    </row>
    <row r="37" spans="1:8" s="2" customFormat="1" ht="140.25">
      <c r="A37" s="37" t="s">
        <v>74</v>
      </c>
      <c r="B37" s="58" t="s">
        <v>157</v>
      </c>
      <c r="C37" s="59" t="s">
        <v>50</v>
      </c>
      <c r="D37" s="127">
        <v>5400</v>
      </c>
      <c r="E37" s="41"/>
      <c r="F37" s="42"/>
      <c r="G37" s="61">
        <f t="shared" si="0"/>
        <v>0</v>
      </c>
      <c r="H37" s="126"/>
    </row>
    <row r="38" spans="1:8" s="2" customFormat="1" ht="15.75">
      <c r="A38" s="62"/>
      <c r="B38" s="63" t="s">
        <v>22</v>
      </c>
      <c r="C38" s="64"/>
      <c r="D38" s="65"/>
      <c r="E38" s="62"/>
      <c r="F38" s="62"/>
      <c r="G38" s="62">
        <f>D38*E38</f>
        <v>0</v>
      </c>
      <c r="H38" s="126"/>
    </row>
    <row r="39" spans="1:8" s="2" customFormat="1" ht="15">
      <c r="A39" s="66"/>
      <c r="B39" s="67"/>
      <c r="C39" s="68"/>
      <c r="D39" s="69"/>
      <c r="E39" s="68"/>
      <c r="F39" s="68"/>
      <c r="G39" s="70"/>
    </row>
    <row r="40" spans="1:8" ht="38.25">
      <c r="A40" s="71" t="s">
        <v>23</v>
      </c>
      <c r="B40" s="71" t="str">
        <f>+VLOOKUP($A40,$A$17:$G$22,2,0)</f>
        <v>Conservación periódica de carretera 113 tramo Sta. Cruz de Las Flores - Tlajomulco de Zúñiga- San Miguel Cuyutlán - Cajititlán, en el municipio de Tlajomulco de Zúñiga, Jalisco.</v>
      </c>
      <c r="C40" s="72"/>
      <c r="D40" s="73"/>
      <c r="E40" s="74"/>
      <c r="F40" s="75"/>
      <c r="G40" s="76">
        <f>SUM(G41:G43)</f>
        <v>0</v>
      </c>
    </row>
    <row r="41" spans="1:8">
      <c r="A41" s="77" t="s">
        <v>24</v>
      </c>
      <c r="B41" s="78" t="str">
        <f>+VLOOKUP($A41,$A$18:$G$37,2,0)</f>
        <v>TERRACERÍAS</v>
      </c>
      <c r="C41" s="79"/>
      <c r="D41" s="80"/>
      <c r="E41" s="81"/>
      <c r="F41" s="82"/>
      <c r="G41" s="83">
        <f>+VLOOKUP($A41,$A$18:$G$37,7,0)</f>
        <v>0</v>
      </c>
    </row>
    <row r="42" spans="1:8">
      <c r="A42" s="77" t="s">
        <v>25</v>
      </c>
      <c r="B42" s="78" t="str">
        <f t="shared" ref="B42:B43" si="2">+VLOOKUP($A42,$A$18:$G$37,2,0)</f>
        <v>ESTRUCTURAS Y OBRAS DE DRENAJE</v>
      </c>
      <c r="C42" s="79"/>
      <c r="D42" s="80"/>
      <c r="E42" s="81"/>
      <c r="F42" s="82"/>
      <c r="G42" s="83">
        <f t="shared" ref="G42:G43" si="3">+VLOOKUP($A42,$A$18:$G$37,7,0)</f>
        <v>0</v>
      </c>
    </row>
    <row r="43" spans="1:8">
      <c r="A43" s="77" t="s">
        <v>26</v>
      </c>
      <c r="B43" s="78" t="str">
        <f t="shared" si="2"/>
        <v>PAVIMENTOS</v>
      </c>
      <c r="C43" s="79"/>
      <c r="D43" s="80"/>
      <c r="E43" s="81"/>
      <c r="F43" s="82"/>
      <c r="G43" s="83">
        <f t="shared" si="3"/>
        <v>0</v>
      </c>
    </row>
    <row r="44" spans="1:8">
      <c r="A44" s="77"/>
      <c r="B44" s="78"/>
      <c r="C44" s="79"/>
      <c r="D44" s="80"/>
      <c r="E44" s="81"/>
      <c r="F44" s="82"/>
      <c r="G44" s="83"/>
    </row>
    <row r="45" spans="1:8">
      <c r="A45" s="77"/>
      <c r="B45" s="78"/>
      <c r="C45" s="79"/>
      <c r="D45" s="80"/>
      <c r="E45" s="81"/>
      <c r="F45" s="82"/>
      <c r="G45" s="83"/>
    </row>
    <row r="46" spans="1:8">
      <c r="A46" s="84"/>
      <c r="B46" s="84"/>
      <c r="C46" s="79"/>
      <c r="D46" s="80"/>
      <c r="E46" s="81"/>
      <c r="F46" s="82"/>
      <c r="G46" s="85"/>
    </row>
    <row r="47" spans="1:8">
      <c r="A47" s="77"/>
      <c r="B47" s="78"/>
      <c r="C47" s="79"/>
      <c r="D47" s="80"/>
      <c r="E47" s="81"/>
      <c r="F47" s="82"/>
      <c r="G47" s="83"/>
    </row>
    <row r="48" spans="1:8">
      <c r="A48" s="84"/>
      <c r="B48" s="84"/>
      <c r="C48" s="79"/>
      <c r="D48" s="80"/>
      <c r="E48" s="81"/>
      <c r="F48" s="82"/>
      <c r="G48" s="85"/>
    </row>
    <row r="49" spans="1:7">
      <c r="A49" s="77"/>
      <c r="B49" s="78"/>
      <c r="C49" s="79"/>
      <c r="D49" s="80"/>
      <c r="E49" s="81"/>
      <c r="F49" s="82"/>
      <c r="G49" s="83"/>
    </row>
    <row r="50" spans="1:7">
      <c r="A50" s="77"/>
      <c r="B50" s="78"/>
      <c r="C50" s="79"/>
      <c r="D50" s="80"/>
      <c r="E50" s="81"/>
      <c r="F50" s="82"/>
      <c r="G50" s="83"/>
    </row>
    <row r="51" spans="1:7">
      <c r="A51" s="77"/>
      <c r="B51" s="78"/>
      <c r="C51" s="79"/>
      <c r="D51" s="80"/>
      <c r="E51" s="81"/>
      <c r="F51" s="82"/>
      <c r="G51" s="83"/>
    </row>
    <row r="52" spans="1:7">
      <c r="A52" s="77"/>
      <c r="B52" s="78"/>
      <c r="C52" s="79"/>
      <c r="D52" s="80"/>
      <c r="E52" s="81"/>
      <c r="F52" s="82"/>
      <c r="G52" s="83"/>
    </row>
    <row r="53" spans="1:7">
      <c r="A53" s="84"/>
      <c r="B53" s="84"/>
      <c r="C53" s="79"/>
      <c r="D53" s="80"/>
      <c r="E53" s="81"/>
      <c r="F53" s="82"/>
      <c r="G53" s="85"/>
    </row>
    <row r="54" spans="1:7">
      <c r="A54" s="77"/>
      <c r="B54" s="78"/>
      <c r="C54" s="79"/>
      <c r="D54" s="80"/>
      <c r="E54" s="81"/>
      <c r="F54" s="82"/>
      <c r="G54" s="83"/>
    </row>
    <row r="55" spans="1:7">
      <c r="A55" s="77"/>
      <c r="B55" s="78"/>
      <c r="C55" s="79"/>
      <c r="D55" s="80"/>
      <c r="E55" s="81"/>
      <c r="F55" s="82"/>
      <c r="G55" s="83"/>
    </row>
    <row r="56" spans="1:7">
      <c r="A56" s="77"/>
      <c r="B56" s="78"/>
      <c r="C56" s="79"/>
      <c r="D56" s="80"/>
      <c r="E56" s="81"/>
      <c r="F56" s="82"/>
      <c r="G56" s="83"/>
    </row>
    <row r="57" spans="1:7">
      <c r="A57" s="77"/>
      <c r="B57" s="78"/>
      <c r="C57" s="79"/>
      <c r="D57" s="80"/>
      <c r="E57" s="81"/>
      <c r="F57" s="82"/>
      <c r="G57" s="83"/>
    </row>
    <row r="58" spans="1:7" ht="15">
      <c r="A58" s="84"/>
      <c r="B58" s="84"/>
      <c r="C58" s="68"/>
      <c r="D58" s="69"/>
      <c r="E58" s="68"/>
      <c r="F58" s="68"/>
      <c r="G58" s="86"/>
    </row>
    <row r="59" spans="1:7" ht="15">
      <c r="A59" s="84"/>
      <c r="B59" s="84"/>
      <c r="C59" s="68"/>
      <c r="D59" s="69"/>
      <c r="E59" s="68"/>
      <c r="F59" s="68"/>
      <c r="G59" s="86"/>
    </row>
    <row r="60" spans="1:7" ht="15">
      <c r="A60" s="230" t="s">
        <v>39</v>
      </c>
      <c r="B60" s="230"/>
      <c r="C60" s="230"/>
      <c r="D60" s="230"/>
      <c r="E60" s="230"/>
      <c r="F60" s="88" t="s">
        <v>40</v>
      </c>
      <c r="G60" s="89">
        <f>+G40</f>
        <v>0</v>
      </c>
    </row>
    <row r="61" spans="1:7" ht="15">
      <c r="A61" s="87"/>
      <c r="B61" s="87"/>
      <c r="C61" s="87"/>
      <c r="D61" s="90"/>
      <c r="E61" s="87"/>
      <c r="F61" s="88" t="s">
        <v>41</v>
      </c>
      <c r="G61" s="89">
        <f>+G60*0.16</f>
        <v>0</v>
      </c>
    </row>
    <row r="62" spans="1:7" ht="15">
      <c r="A62" s="87"/>
      <c r="B62" s="87"/>
      <c r="C62" s="87"/>
      <c r="D62" s="90"/>
      <c r="E62" s="87"/>
      <c r="F62" s="88" t="s">
        <v>42</v>
      </c>
      <c r="G62" s="89">
        <f>+G60+G61</f>
        <v>0</v>
      </c>
    </row>
  </sheetData>
  <mergeCells count="12">
    <mergeCell ref="C1:F1"/>
    <mergeCell ref="C6:E6"/>
    <mergeCell ref="C7:E7"/>
    <mergeCell ref="C8:E8"/>
    <mergeCell ref="C9:E9"/>
    <mergeCell ref="C10:F10"/>
    <mergeCell ref="A14:G14"/>
    <mergeCell ref="A60:E60"/>
    <mergeCell ref="B4:B5"/>
    <mergeCell ref="B7:B9"/>
    <mergeCell ref="B11:B12"/>
    <mergeCell ref="C3:F5"/>
  </mergeCells>
  <printOptions horizontalCentered="1"/>
  <pageMargins left="0.196850393700787" right="0.196850393700787" top="0.196850393700787" bottom="0.39370078740157499" header="0.27559055118110198" footer="0.196850393700787"/>
  <pageSetup scale="72" orientation="landscape" horizontalDpi="300" verticalDpi="300" r:id="rId1"/>
  <headerFooter>
    <oddFooter>&amp;C&amp;8Página &amp;P de &amp;N</oddFooter>
  </headerFooter>
  <rowBreaks count="1" manualBreakCount="1">
    <brk id="37"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2"/>
  <sheetViews>
    <sheetView showGridLines="0" showZeros="0" view="pageBreakPreview" zoomScaleNormal="100" zoomScaleSheetLayoutView="100" workbookViewId="0">
      <selection activeCell="G10" sqref="G10:G11"/>
    </sheetView>
  </sheetViews>
  <sheetFormatPr baseColWidth="10" defaultColWidth="9.140625" defaultRowHeight="14.25"/>
  <cols>
    <col min="1" max="1" width="20.5703125" style="3" customWidth="1"/>
    <col min="2" max="2" width="56.85546875" style="3" customWidth="1"/>
    <col min="3" max="3" width="13.7109375" style="3" customWidth="1"/>
    <col min="4" max="4" width="15.140625" style="3" customWidth="1"/>
    <col min="5" max="5" width="17.85546875" style="3" customWidth="1"/>
    <col min="6" max="6" width="25.85546875" style="3" customWidth="1"/>
    <col min="7" max="7" width="25.28515625" style="3" customWidth="1"/>
    <col min="8" max="16384" width="9.140625" style="3"/>
  </cols>
  <sheetData>
    <row r="1" spans="1:7" ht="15">
      <c r="A1" s="4"/>
      <c r="B1" s="5" t="s">
        <v>0</v>
      </c>
      <c r="C1" s="205" t="s">
        <v>1</v>
      </c>
      <c r="D1" s="206"/>
      <c r="E1" s="206"/>
      <c r="F1" s="207"/>
      <c r="G1" s="6"/>
    </row>
    <row r="2" spans="1:7" ht="30">
      <c r="A2" s="7"/>
      <c r="B2" s="8" t="s">
        <v>2</v>
      </c>
      <c r="C2" s="9"/>
      <c r="D2" s="10"/>
      <c r="E2" s="10"/>
      <c r="F2" s="11"/>
      <c r="G2" s="12"/>
    </row>
    <row r="3" spans="1:7" ht="15">
      <c r="A3" s="7"/>
      <c r="B3" s="13" t="s">
        <v>3</v>
      </c>
      <c r="C3" s="218" t="s">
        <v>4</v>
      </c>
      <c r="D3" s="219"/>
      <c r="E3" s="219"/>
      <c r="F3" s="220"/>
      <c r="G3" s="12"/>
    </row>
    <row r="4" spans="1:7" ht="15">
      <c r="A4" s="7"/>
      <c r="B4" s="212"/>
      <c r="C4" s="218"/>
      <c r="D4" s="219"/>
      <c r="E4" s="219"/>
      <c r="F4" s="220"/>
      <c r="G4" s="12"/>
    </row>
    <row r="5" spans="1:7" ht="15">
      <c r="A5" s="7"/>
      <c r="B5" s="213"/>
      <c r="C5" s="221"/>
      <c r="D5" s="222"/>
      <c r="E5" s="222"/>
      <c r="F5" s="223"/>
      <c r="G5" s="12"/>
    </row>
    <row r="6" spans="1:7" ht="15">
      <c r="A6" s="7"/>
      <c r="B6" s="20" t="s">
        <v>6</v>
      </c>
      <c r="C6" s="224" t="s">
        <v>7</v>
      </c>
      <c r="D6" s="225"/>
      <c r="E6" s="225"/>
      <c r="F6" s="21"/>
      <c r="G6" s="12"/>
    </row>
    <row r="7" spans="1:7" ht="15">
      <c r="A7" s="7"/>
      <c r="B7" s="214" t="s">
        <v>8</v>
      </c>
      <c r="C7" s="226" t="s">
        <v>9</v>
      </c>
      <c r="D7" s="227"/>
      <c r="E7" s="227"/>
      <c r="F7" s="22"/>
      <c r="G7" s="12"/>
    </row>
    <row r="8" spans="1:7" ht="15">
      <c r="A8" s="7"/>
      <c r="B8" s="214"/>
      <c r="C8" s="226" t="s">
        <v>10</v>
      </c>
      <c r="D8" s="227"/>
      <c r="E8" s="227"/>
      <c r="F8" s="23"/>
      <c r="G8" s="12"/>
    </row>
    <row r="9" spans="1:7" ht="15">
      <c r="A9" s="7"/>
      <c r="B9" s="215"/>
      <c r="C9" s="228" t="s">
        <v>11</v>
      </c>
      <c r="D9" s="229"/>
      <c r="E9" s="229"/>
      <c r="F9" s="24"/>
      <c r="G9" s="25"/>
    </row>
    <row r="10" spans="1:7" ht="15">
      <c r="A10" s="7"/>
      <c r="B10" s="26" t="s">
        <v>12</v>
      </c>
      <c r="C10" s="205" t="s">
        <v>13</v>
      </c>
      <c r="D10" s="206"/>
      <c r="E10" s="206"/>
      <c r="F10" s="207"/>
      <c r="G10" s="27"/>
    </row>
    <row r="11" spans="1:7" ht="15">
      <c r="A11" s="7"/>
      <c r="B11" s="216"/>
      <c r="C11" s="14">
        <v>0</v>
      </c>
      <c r="D11" s="15"/>
      <c r="E11" s="15"/>
      <c r="F11" s="16"/>
      <c r="G11" s="28"/>
    </row>
    <row r="12" spans="1:7" ht="15">
      <c r="A12" s="29"/>
      <c r="B12" s="217"/>
      <c r="C12" s="17"/>
      <c r="D12" s="18"/>
      <c r="E12" s="18"/>
      <c r="F12" s="19"/>
      <c r="G12" s="30"/>
    </row>
    <row r="13" spans="1:7">
      <c r="D13" s="31"/>
    </row>
    <row r="14" spans="1:7" ht="15">
      <c r="A14" s="208" t="s">
        <v>14</v>
      </c>
      <c r="B14" s="209"/>
      <c r="C14" s="209"/>
      <c r="D14" s="209"/>
      <c r="E14" s="209"/>
      <c r="F14" s="209"/>
      <c r="G14" s="210"/>
    </row>
    <row r="15" spans="1:7" ht="15">
      <c r="A15" s="32"/>
      <c r="B15" s="32"/>
      <c r="C15" s="32"/>
      <c r="D15" s="32"/>
      <c r="E15" s="32"/>
      <c r="F15" s="32"/>
      <c r="G15" s="32"/>
    </row>
    <row r="16" spans="1:7" s="1" customFormat="1" ht="45">
      <c r="A16" s="33" t="s">
        <v>15</v>
      </c>
      <c r="B16" s="34" t="s">
        <v>16</v>
      </c>
      <c r="C16" s="34" t="s">
        <v>17</v>
      </c>
      <c r="D16" s="34" t="s">
        <v>18</v>
      </c>
      <c r="E16" s="35" t="s">
        <v>19</v>
      </c>
      <c r="F16" s="35" t="s">
        <v>20</v>
      </c>
      <c r="G16" s="36" t="s">
        <v>21</v>
      </c>
    </row>
    <row r="17" spans="1:7" s="2" customFormat="1" ht="102">
      <c r="A17" s="37"/>
      <c r="B17" s="38" t="str">
        <f>+B7</f>
        <v>Conservación periódica de carreteras 113 tramo Sta. Cruz de Las Flores - Tlajomulco de Zúñiga- San Miguel Cuyutlán - Cajititlán, en el municipio de Tlajomulco de Zúñiga, 115 tramo La Calera - Cajititlán, en el municipio de Tlajomulco de Zúñiga y 124 tramo Parque J. Guadalupe Montenegro - El Castillo, en el municipio de El Salto; Modernización de carretera 131 tramo Puente Grande - El Salto en el municipio de El Salto, Jalisco.</v>
      </c>
      <c r="C17" s="39"/>
      <c r="D17" s="40"/>
      <c r="E17" s="41"/>
      <c r="F17" s="42"/>
      <c r="G17" s="43"/>
    </row>
    <row r="18" spans="1:7" s="2" customFormat="1" ht="25.5">
      <c r="A18" s="44" t="s">
        <v>27</v>
      </c>
      <c r="B18" s="45" t="s">
        <v>75</v>
      </c>
      <c r="C18" s="46"/>
      <c r="D18" s="47"/>
      <c r="E18" s="48"/>
      <c r="F18" s="49"/>
      <c r="G18" s="50">
        <f>+G19+G23+G28</f>
        <v>0</v>
      </c>
    </row>
    <row r="19" spans="1:7" s="2" customFormat="1">
      <c r="A19" s="51" t="s">
        <v>28</v>
      </c>
      <c r="B19" s="52" t="s">
        <v>44</v>
      </c>
      <c r="C19" s="53"/>
      <c r="D19" s="54"/>
      <c r="E19" s="55"/>
      <c r="F19" s="56"/>
      <c r="G19" s="57">
        <f>SUM(G20:G22)</f>
        <v>0</v>
      </c>
    </row>
    <row r="20" spans="1:7" s="2" customFormat="1" ht="191.25">
      <c r="A20" s="37" t="s">
        <v>76</v>
      </c>
      <c r="B20" s="58" t="s">
        <v>46</v>
      </c>
      <c r="C20" s="59" t="s">
        <v>47</v>
      </c>
      <c r="D20" s="60">
        <v>0.68</v>
      </c>
      <c r="E20" s="41"/>
      <c r="F20" s="42"/>
      <c r="G20" s="61">
        <f t="shared" ref="G20:G22" si="0">+D20*E20</f>
        <v>0</v>
      </c>
    </row>
    <row r="21" spans="1:7" s="2" customFormat="1" ht="153">
      <c r="A21" s="37" t="s">
        <v>77</v>
      </c>
      <c r="B21" s="58" t="s">
        <v>49</v>
      </c>
      <c r="C21" s="59" t="s">
        <v>50</v>
      </c>
      <c r="D21" s="60">
        <v>6800</v>
      </c>
      <c r="E21" s="41"/>
      <c r="F21" s="42"/>
      <c r="G21" s="61">
        <f t="shared" si="0"/>
        <v>0</v>
      </c>
    </row>
    <row r="22" spans="1:7" s="2" customFormat="1" ht="165.75">
      <c r="A22" s="37" t="s">
        <v>78</v>
      </c>
      <c r="B22" s="58" t="s">
        <v>52</v>
      </c>
      <c r="C22" s="59" t="s">
        <v>53</v>
      </c>
      <c r="D22" s="60">
        <v>5440</v>
      </c>
      <c r="E22" s="41"/>
      <c r="F22" s="42"/>
      <c r="G22" s="61">
        <f t="shared" si="0"/>
        <v>0</v>
      </c>
    </row>
    <row r="23" spans="1:7" s="2" customFormat="1">
      <c r="A23" s="51" t="s">
        <v>29</v>
      </c>
      <c r="B23" s="52" t="s">
        <v>54</v>
      </c>
      <c r="C23" s="53"/>
      <c r="D23" s="54"/>
      <c r="E23" s="55"/>
      <c r="F23" s="56"/>
      <c r="G23" s="57">
        <f>SUM(G24:G27)</f>
        <v>0</v>
      </c>
    </row>
    <row r="24" spans="1:7" s="2" customFormat="1" ht="89.25">
      <c r="A24" s="37" t="s">
        <v>79</v>
      </c>
      <c r="B24" s="58" t="s">
        <v>56</v>
      </c>
      <c r="C24" s="59" t="s">
        <v>57</v>
      </c>
      <c r="D24" s="60">
        <v>280</v>
      </c>
      <c r="E24" s="41"/>
      <c r="F24" s="42"/>
      <c r="G24" s="61">
        <f t="shared" ref="G24:G27" si="1">+D24*E24</f>
        <v>0</v>
      </c>
    </row>
    <row r="25" spans="1:7" s="2" customFormat="1" ht="242.25">
      <c r="A25" s="37" t="s">
        <v>80</v>
      </c>
      <c r="B25" s="58" t="s">
        <v>59</v>
      </c>
      <c r="C25" s="59" t="s">
        <v>50</v>
      </c>
      <c r="D25" s="60">
        <v>65</v>
      </c>
      <c r="E25" s="41"/>
      <c r="F25" s="42"/>
      <c r="G25" s="61">
        <f t="shared" si="1"/>
        <v>0</v>
      </c>
    </row>
    <row r="26" spans="1:7" s="2" customFormat="1" ht="178.5">
      <c r="A26" s="37" t="s">
        <v>81</v>
      </c>
      <c r="B26" s="58" t="s">
        <v>61</v>
      </c>
      <c r="C26" s="59" t="s">
        <v>50</v>
      </c>
      <c r="D26" s="60">
        <v>11.3</v>
      </c>
      <c r="E26" s="41"/>
      <c r="F26" s="42"/>
      <c r="G26" s="61">
        <f t="shared" si="1"/>
        <v>0</v>
      </c>
    </row>
    <row r="27" spans="1:7" s="2" customFormat="1" ht="63.75">
      <c r="A27" s="37" t="s">
        <v>82</v>
      </c>
      <c r="B27" s="58" t="s">
        <v>154</v>
      </c>
      <c r="C27" s="59" t="s">
        <v>50</v>
      </c>
      <c r="D27" s="60">
        <v>8.36</v>
      </c>
      <c r="E27" s="41"/>
      <c r="F27" s="42"/>
      <c r="G27" s="61">
        <f t="shared" si="1"/>
        <v>0</v>
      </c>
    </row>
    <row r="28" spans="1:7" s="2" customFormat="1">
      <c r="A28" s="51" t="s">
        <v>30</v>
      </c>
      <c r="B28" s="52" t="s">
        <v>63</v>
      </c>
      <c r="C28" s="53"/>
      <c r="D28" s="54"/>
      <c r="E28" s="55"/>
      <c r="F28" s="56"/>
      <c r="G28" s="57">
        <f>SUM(G29:G34)</f>
        <v>0</v>
      </c>
    </row>
    <row r="29" spans="1:7" s="2" customFormat="1" ht="216.75">
      <c r="A29" s="37" t="s">
        <v>83</v>
      </c>
      <c r="B29" s="58" t="s">
        <v>155</v>
      </c>
      <c r="C29" s="59" t="s">
        <v>50</v>
      </c>
      <c r="D29" s="60">
        <v>5542</v>
      </c>
      <c r="E29" s="41"/>
      <c r="F29" s="42"/>
      <c r="G29" s="61">
        <f t="shared" ref="G29:G34" si="2">+D29*E29</f>
        <v>0</v>
      </c>
    </row>
    <row r="30" spans="1:7" s="2" customFormat="1" ht="153">
      <c r="A30" s="37" t="s">
        <v>84</v>
      </c>
      <c r="B30" s="58" t="s">
        <v>66</v>
      </c>
      <c r="C30" s="59" t="s">
        <v>67</v>
      </c>
      <c r="D30" s="60">
        <v>28220</v>
      </c>
      <c r="E30" s="41"/>
      <c r="F30" s="42"/>
      <c r="G30" s="61">
        <f t="shared" si="2"/>
        <v>0</v>
      </c>
    </row>
    <row r="31" spans="1:7" s="2" customFormat="1" ht="369.75">
      <c r="A31" s="37" t="s">
        <v>85</v>
      </c>
      <c r="B31" s="58" t="s">
        <v>86</v>
      </c>
      <c r="C31" s="59" t="s">
        <v>50</v>
      </c>
      <c r="D31" s="60">
        <v>357</v>
      </c>
      <c r="E31" s="41"/>
      <c r="F31" s="42"/>
      <c r="G31" s="61">
        <f t="shared" si="2"/>
        <v>0</v>
      </c>
    </row>
    <row r="32" spans="1:7" s="2" customFormat="1" ht="229.5">
      <c r="A32" s="37" t="s">
        <v>87</v>
      </c>
      <c r="B32" s="58" t="s">
        <v>71</v>
      </c>
      <c r="C32" s="59" t="s">
        <v>50</v>
      </c>
      <c r="D32" s="60">
        <v>149.19999999999999</v>
      </c>
      <c r="E32" s="41"/>
      <c r="F32" s="42"/>
      <c r="G32" s="61">
        <f t="shared" si="2"/>
        <v>0</v>
      </c>
    </row>
    <row r="33" spans="1:7" s="2" customFormat="1" ht="191.25">
      <c r="A33" s="37" t="s">
        <v>88</v>
      </c>
      <c r="B33" s="58" t="s">
        <v>73</v>
      </c>
      <c r="C33" s="59" t="s">
        <v>50</v>
      </c>
      <c r="D33" s="60">
        <v>560</v>
      </c>
      <c r="E33" s="41"/>
      <c r="F33" s="42"/>
      <c r="G33" s="61">
        <f t="shared" si="2"/>
        <v>0</v>
      </c>
    </row>
    <row r="34" spans="1:7" s="2" customFormat="1" ht="153">
      <c r="A34" s="37" t="s">
        <v>89</v>
      </c>
      <c r="B34" s="58" t="s">
        <v>156</v>
      </c>
      <c r="C34" s="59" t="s">
        <v>50</v>
      </c>
      <c r="D34" s="60">
        <v>1360</v>
      </c>
      <c r="E34" s="41"/>
      <c r="F34" s="42"/>
      <c r="G34" s="61">
        <f t="shared" si="2"/>
        <v>0</v>
      </c>
    </row>
    <row r="35" spans="1:7" ht="15.75">
      <c r="A35" s="62"/>
      <c r="B35" s="63" t="s">
        <v>22</v>
      </c>
      <c r="C35" s="64"/>
      <c r="D35" s="65"/>
      <c r="E35" s="62"/>
      <c r="F35" s="62"/>
      <c r="G35" s="62">
        <f>D35*E35</f>
        <v>0</v>
      </c>
    </row>
    <row r="36" spans="1:7" ht="15">
      <c r="A36" s="66"/>
      <c r="B36" s="67"/>
      <c r="C36" s="68"/>
      <c r="D36" s="69"/>
      <c r="E36" s="68"/>
      <c r="F36" s="68"/>
      <c r="G36" s="70"/>
    </row>
    <row r="37" spans="1:7" ht="25.5">
      <c r="A37" s="71" t="s">
        <v>27</v>
      </c>
      <c r="B37" s="71" t="str">
        <f>+VLOOKUP($A37,$A$17:$G$21,2,0)</f>
        <v>Conservación periódica de carretera 115 tramo La Calera - Cajititlán, en el municipio de Tlajomulco de Zúñiga, Jalisco</v>
      </c>
      <c r="C37" s="72"/>
      <c r="D37" s="73"/>
      <c r="E37" s="74"/>
      <c r="F37" s="75"/>
      <c r="G37" s="76">
        <f>SUM(G38:G40)</f>
        <v>0</v>
      </c>
    </row>
    <row r="38" spans="1:7">
      <c r="A38" s="77" t="s">
        <v>28</v>
      </c>
      <c r="B38" s="78" t="str">
        <f>+VLOOKUP($A38,$A$18:$G$34,2,0)</f>
        <v>TERRACERÍAS</v>
      </c>
      <c r="C38" s="79"/>
      <c r="D38" s="80"/>
      <c r="E38" s="81"/>
      <c r="F38" s="82"/>
      <c r="G38" s="83">
        <f>+VLOOKUP($A38,$A$18:$G$34,7,0)</f>
        <v>0</v>
      </c>
    </row>
    <row r="39" spans="1:7">
      <c r="A39" s="77" t="s">
        <v>29</v>
      </c>
      <c r="B39" s="78" t="str">
        <f t="shared" ref="B39:B40" si="3">+VLOOKUP($A39,$A$18:$G$34,2,0)</f>
        <v>ESTRUCTURAS Y OBRAS DE DRENAJE</v>
      </c>
      <c r="C39" s="79"/>
      <c r="D39" s="80"/>
      <c r="E39" s="81"/>
      <c r="F39" s="82"/>
      <c r="G39" s="83">
        <f t="shared" ref="G39:G40" si="4">+VLOOKUP($A39,$A$18:$G$34,7,0)</f>
        <v>0</v>
      </c>
    </row>
    <row r="40" spans="1:7">
      <c r="A40" s="77" t="s">
        <v>30</v>
      </c>
      <c r="B40" s="78" t="str">
        <f t="shared" si="3"/>
        <v>PAVIMENTOS</v>
      </c>
      <c r="C40" s="79"/>
      <c r="D40" s="80"/>
      <c r="E40" s="81"/>
      <c r="F40" s="82"/>
      <c r="G40" s="83">
        <f t="shared" si="4"/>
        <v>0</v>
      </c>
    </row>
    <row r="41" spans="1:7">
      <c r="A41" s="77"/>
      <c r="B41" s="78"/>
      <c r="C41" s="79"/>
      <c r="D41" s="80"/>
      <c r="E41" s="81"/>
      <c r="F41" s="82"/>
      <c r="G41" s="83"/>
    </row>
    <row r="42" spans="1:7">
      <c r="A42" s="77"/>
      <c r="B42" s="78"/>
      <c r="C42" s="79"/>
      <c r="D42" s="80"/>
      <c r="E42" s="81"/>
      <c r="F42" s="82"/>
      <c r="G42" s="83"/>
    </row>
    <row r="43" spans="1:7">
      <c r="A43" s="84"/>
      <c r="B43" s="84"/>
      <c r="C43" s="79"/>
      <c r="D43" s="80"/>
      <c r="E43" s="81"/>
      <c r="F43" s="82"/>
      <c r="G43" s="85"/>
    </row>
    <row r="44" spans="1:7">
      <c r="A44" s="77"/>
      <c r="B44" s="78"/>
      <c r="C44" s="79"/>
      <c r="D44" s="80"/>
      <c r="E44" s="81"/>
      <c r="F44" s="82"/>
      <c r="G44" s="83"/>
    </row>
    <row r="45" spans="1:7">
      <c r="A45" s="77"/>
      <c r="B45" s="78"/>
      <c r="C45" s="79"/>
      <c r="D45" s="80"/>
      <c r="E45" s="81"/>
      <c r="F45" s="82"/>
      <c r="G45" s="83"/>
    </row>
    <row r="46" spans="1:7">
      <c r="A46" s="77"/>
      <c r="B46" s="78"/>
      <c r="C46" s="79"/>
      <c r="D46" s="80"/>
      <c r="E46" s="81"/>
      <c r="F46" s="82"/>
      <c r="G46" s="83"/>
    </row>
    <row r="47" spans="1:7">
      <c r="A47" s="77"/>
      <c r="B47" s="78"/>
      <c r="C47" s="79"/>
      <c r="D47" s="80"/>
      <c r="E47" s="81"/>
      <c r="F47" s="82"/>
      <c r="G47" s="83"/>
    </row>
    <row r="48" spans="1:7">
      <c r="A48" s="84"/>
      <c r="B48" s="84"/>
      <c r="C48" s="79"/>
      <c r="D48" s="80"/>
      <c r="E48" s="81"/>
      <c r="F48" s="82"/>
      <c r="G48" s="85"/>
    </row>
    <row r="49" spans="1:7">
      <c r="A49" s="77"/>
      <c r="B49" s="78"/>
      <c r="C49" s="79"/>
      <c r="D49" s="80"/>
      <c r="E49" s="81"/>
      <c r="F49" s="82"/>
      <c r="G49" s="83"/>
    </row>
    <row r="50" spans="1:7">
      <c r="A50" s="77"/>
      <c r="B50" s="78"/>
      <c r="C50" s="79"/>
      <c r="D50" s="80"/>
      <c r="E50" s="81"/>
      <c r="F50" s="82"/>
      <c r="G50" s="83"/>
    </row>
    <row r="51" spans="1:7">
      <c r="A51" s="77"/>
      <c r="B51" s="78"/>
      <c r="C51" s="79"/>
      <c r="D51" s="80"/>
      <c r="E51" s="81"/>
      <c r="F51" s="82"/>
      <c r="G51" s="83"/>
    </row>
    <row r="52" spans="1:7">
      <c r="A52" s="77"/>
      <c r="B52" s="78"/>
      <c r="C52" s="79"/>
      <c r="D52" s="80"/>
      <c r="E52" s="81"/>
      <c r="F52" s="82"/>
      <c r="G52" s="83"/>
    </row>
    <row r="53" spans="1:7">
      <c r="A53" s="84"/>
      <c r="B53" s="84"/>
      <c r="C53" s="79"/>
      <c r="D53" s="80"/>
      <c r="E53" s="81"/>
      <c r="F53" s="82"/>
      <c r="G53" s="85"/>
    </row>
    <row r="54" spans="1:7">
      <c r="A54" s="77"/>
      <c r="B54" s="78"/>
      <c r="C54" s="79"/>
      <c r="D54" s="80"/>
      <c r="E54" s="81"/>
      <c r="F54" s="82"/>
      <c r="G54" s="83"/>
    </row>
    <row r="55" spans="1:7">
      <c r="A55" s="77"/>
      <c r="B55" s="78"/>
      <c r="C55" s="79"/>
      <c r="D55" s="80"/>
      <c r="E55" s="81"/>
      <c r="F55" s="82"/>
      <c r="G55" s="83"/>
    </row>
    <row r="56" spans="1:7">
      <c r="A56" s="77"/>
      <c r="B56" s="78"/>
      <c r="C56" s="79"/>
      <c r="D56" s="80"/>
      <c r="E56" s="81"/>
      <c r="F56" s="82"/>
      <c r="G56" s="83"/>
    </row>
    <row r="57" spans="1:7">
      <c r="A57" s="77"/>
      <c r="B57" s="78"/>
      <c r="C57" s="79"/>
      <c r="D57" s="80"/>
      <c r="E57" s="81"/>
      <c r="F57" s="82"/>
      <c r="G57" s="83"/>
    </row>
    <row r="58" spans="1:7" ht="15">
      <c r="A58" s="84"/>
      <c r="B58" s="84"/>
      <c r="C58" s="68"/>
      <c r="D58" s="69"/>
      <c r="E58" s="68"/>
      <c r="F58" s="68"/>
      <c r="G58" s="86"/>
    </row>
    <row r="59" spans="1:7" ht="15">
      <c r="A59" s="84"/>
      <c r="B59" s="84"/>
      <c r="C59" s="68"/>
      <c r="D59" s="69"/>
      <c r="E59" s="68"/>
      <c r="F59" s="68"/>
      <c r="G59" s="86"/>
    </row>
    <row r="60" spans="1:7" ht="15">
      <c r="A60" s="230" t="s">
        <v>39</v>
      </c>
      <c r="B60" s="230"/>
      <c r="C60" s="230"/>
      <c r="D60" s="230"/>
      <c r="E60" s="230"/>
      <c r="F60" s="88" t="s">
        <v>40</v>
      </c>
      <c r="G60" s="89">
        <f>+G37</f>
        <v>0</v>
      </c>
    </row>
    <row r="61" spans="1:7" ht="15">
      <c r="A61" s="87"/>
      <c r="B61" s="87"/>
      <c r="C61" s="87"/>
      <c r="D61" s="90"/>
      <c r="E61" s="87"/>
      <c r="F61" s="88" t="s">
        <v>41</v>
      </c>
      <c r="G61" s="89">
        <f>+G60*0.16</f>
        <v>0</v>
      </c>
    </row>
    <row r="62" spans="1:7" ht="15">
      <c r="A62" s="87"/>
      <c r="B62" s="87"/>
      <c r="C62" s="87"/>
      <c r="D62" s="90"/>
      <c r="E62" s="87"/>
      <c r="F62" s="88" t="s">
        <v>42</v>
      </c>
      <c r="G62" s="89">
        <f>+G60+G61</f>
        <v>0</v>
      </c>
    </row>
  </sheetData>
  <mergeCells count="12">
    <mergeCell ref="C1:F1"/>
    <mergeCell ref="C6:E6"/>
    <mergeCell ref="C7:E7"/>
    <mergeCell ref="C8:E8"/>
    <mergeCell ref="C9:E9"/>
    <mergeCell ref="C10:F10"/>
    <mergeCell ref="A14:G14"/>
    <mergeCell ref="A60:E60"/>
    <mergeCell ref="B4:B5"/>
    <mergeCell ref="B7:B9"/>
    <mergeCell ref="B11:B12"/>
    <mergeCell ref="C3:F5"/>
  </mergeCells>
  <printOptions horizontalCentered="1"/>
  <pageMargins left="0.196850393700787" right="0.196850393700787" top="0.196850393700787" bottom="0.39370078740157499" header="0.27559055118110198" footer="0.196850393700787"/>
  <pageSetup scale="72" orientation="landscape" horizontalDpi="300" verticalDpi="300" r:id="rId1"/>
  <headerFooter>
    <oddFooter>&amp;C&amp;8Página &amp;P de &amp;N</oddFooter>
  </headerFooter>
  <rowBreaks count="1" manualBreakCount="1">
    <brk id="34"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72"/>
  <sheetViews>
    <sheetView showGridLines="0" showZeros="0" view="pageBreakPreview" zoomScaleNormal="100" zoomScaleSheetLayoutView="100" workbookViewId="0">
      <selection activeCell="G10" sqref="G10:G11"/>
    </sheetView>
  </sheetViews>
  <sheetFormatPr baseColWidth="10" defaultColWidth="9.140625" defaultRowHeight="14.25"/>
  <cols>
    <col min="1" max="1" width="20.5703125" style="3" customWidth="1"/>
    <col min="2" max="2" width="56.85546875" style="3" customWidth="1"/>
    <col min="3" max="3" width="13.7109375" style="3" customWidth="1"/>
    <col min="4" max="4" width="15.140625" style="3" customWidth="1"/>
    <col min="5" max="5" width="17.85546875" style="3" customWidth="1"/>
    <col min="6" max="6" width="25.85546875" style="3" customWidth="1"/>
    <col min="7" max="7" width="25.28515625" style="3" customWidth="1"/>
    <col min="8" max="16384" width="9.140625" style="3"/>
  </cols>
  <sheetData>
    <row r="1" spans="1:7" ht="15">
      <c r="A1" s="4"/>
      <c r="B1" s="5" t="s">
        <v>0</v>
      </c>
      <c r="C1" s="205" t="s">
        <v>1</v>
      </c>
      <c r="D1" s="206"/>
      <c r="E1" s="206"/>
      <c r="F1" s="207"/>
      <c r="G1" s="6"/>
    </row>
    <row r="2" spans="1:7" ht="30">
      <c r="A2" s="7"/>
      <c r="B2" s="8" t="s">
        <v>2</v>
      </c>
      <c r="C2" s="9"/>
      <c r="D2" s="10"/>
      <c r="E2" s="10"/>
      <c r="F2" s="11"/>
      <c r="G2" s="12"/>
    </row>
    <row r="3" spans="1:7" ht="15">
      <c r="A3" s="7"/>
      <c r="B3" s="13" t="s">
        <v>3</v>
      </c>
      <c r="C3" s="218" t="s">
        <v>4</v>
      </c>
      <c r="D3" s="219"/>
      <c r="E3" s="219"/>
      <c r="F3" s="220"/>
      <c r="G3" s="12"/>
    </row>
    <row r="4" spans="1:7" ht="15">
      <c r="A4" s="7"/>
      <c r="B4" s="212"/>
      <c r="C4" s="218"/>
      <c r="D4" s="219"/>
      <c r="E4" s="219"/>
      <c r="F4" s="220"/>
      <c r="G4" s="12"/>
    </row>
    <row r="5" spans="1:7" ht="15">
      <c r="A5" s="7"/>
      <c r="B5" s="213"/>
      <c r="C5" s="221"/>
      <c r="D5" s="222"/>
      <c r="E5" s="222"/>
      <c r="F5" s="223"/>
      <c r="G5" s="12"/>
    </row>
    <row r="6" spans="1:7" ht="15">
      <c r="A6" s="7"/>
      <c r="B6" s="20" t="s">
        <v>6</v>
      </c>
      <c r="C6" s="224" t="s">
        <v>7</v>
      </c>
      <c r="D6" s="225"/>
      <c r="E6" s="225"/>
      <c r="F6" s="21"/>
      <c r="G6" s="12"/>
    </row>
    <row r="7" spans="1:7" ht="15">
      <c r="A7" s="7"/>
      <c r="B7" s="214" t="s">
        <v>8</v>
      </c>
      <c r="C7" s="226" t="s">
        <v>9</v>
      </c>
      <c r="D7" s="227"/>
      <c r="E7" s="227"/>
      <c r="F7" s="22"/>
      <c r="G7" s="12"/>
    </row>
    <row r="8" spans="1:7" ht="15">
      <c r="A8" s="7"/>
      <c r="B8" s="214"/>
      <c r="C8" s="226" t="s">
        <v>10</v>
      </c>
      <c r="D8" s="227"/>
      <c r="E8" s="227"/>
      <c r="F8" s="23"/>
      <c r="G8" s="12"/>
    </row>
    <row r="9" spans="1:7" ht="15">
      <c r="A9" s="7"/>
      <c r="B9" s="215"/>
      <c r="C9" s="228" t="s">
        <v>11</v>
      </c>
      <c r="D9" s="229"/>
      <c r="E9" s="229"/>
      <c r="F9" s="24"/>
      <c r="G9" s="25"/>
    </row>
    <row r="10" spans="1:7" ht="15">
      <c r="A10" s="7"/>
      <c r="B10" s="26" t="s">
        <v>12</v>
      </c>
      <c r="C10" s="205" t="s">
        <v>13</v>
      </c>
      <c r="D10" s="206"/>
      <c r="E10" s="206"/>
      <c r="F10" s="207"/>
      <c r="G10" s="27"/>
    </row>
    <row r="11" spans="1:7" ht="15">
      <c r="A11" s="7"/>
      <c r="B11" s="216"/>
      <c r="C11" s="14">
        <v>0</v>
      </c>
      <c r="D11" s="15"/>
      <c r="E11" s="15"/>
      <c r="F11" s="16"/>
      <c r="G11" s="28"/>
    </row>
    <row r="12" spans="1:7" ht="15">
      <c r="A12" s="29"/>
      <c r="B12" s="217"/>
      <c r="C12" s="17"/>
      <c r="D12" s="18"/>
      <c r="E12" s="18"/>
      <c r="F12" s="19"/>
      <c r="G12" s="30"/>
    </row>
    <row r="13" spans="1:7">
      <c r="D13" s="31"/>
    </row>
    <row r="14" spans="1:7" ht="15">
      <c r="A14" s="208" t="s">
        <v>14</v>
      </c>
      <c r="B14" s="209"/>
      <c r="C14" s="209"/>
      <c r="D14" s="209"/>
      <c r="E14" s="209"/>
      <c r="F14" s="209"/>
      <c r="G14" s="210"/>
    </row>
    <row r="15" spans="1:7" ht="15">
      <c r="A15" s="32"/>
      <c r="B15" s="32"/>
      <c r="C15" s="32"/>
      <c r="D15" s="32"/>
      <c r="E15" s="32"/>
      <c r="F15" s="32"/>
      <c r="G15" s="32"/>
    </row>
    <row r="16" spans="1:7" s="1" customFormat="1" ht="45">
      <c r="A16" s="33" t="s">
        <v>15</v>
      </c>
      <c r="B16" s="34" t="s">
        <v>16</v>
      </c>
      <c r="C16" s="34" t="s">
        <v>17</v>
      </c>
      <c r="D16" s="34" t="s">
        <v>18</v>
      </c>
      <c r="E16" s="35" t="s">
        <v>19</v>
      </c>
      <c r="F16" s="35" t="s">
        <v>20</v>
      </c>
      <c r="G16" s="36" t="s">
        <v>21</v>
      </c>
    </row>
    <row r="17" spans="1:7" s="2" customFormat="1" ht="102">
      <c r="A17" s="37"/>
      <c r="B17" s="38" t="str">
        <f>+B7</f>
        <v>Conservación periódica de carreteras 113 tramo Sta. Cruz de Las Flores - Tlajomulco de Zúñiga- San Miguel Cuyutlán - Cajititlán, en el municipio de Tlajomulco de Zúñiga, 115 tramo La Calera - Cajititlán, en el municipio de Tlajomulco de Zúñiga y 124 tramo Parque J. Guadalupe Montenegro - El Castillo, en el municipio de El Salto; Modernización de carretera 131 tramo Puente Grande - El Salto en el municipio de El Salto, Jalisco.</v>
      </c>
      <c r="C17" s="39"/>
      <c r="D17" s="40"/>
      <c r="E17" s="41"/>
      <c r="F17" s="42"/>
      <c r="G17" s="43"/>
    </row>
    <row r="18" spans="1:7" s="2" customFormat="1" ht="38.25">
      <c r="A18" s="44" t="s">
        <v>31</v>
      </c>
      <c r="B18" s="45" t="s">
        <v>90</v>
      </c>
      <c r="C18" s="46"/>
      <c r="D18" s="47"/>
      <c r="E18" s="48"/>
      <c r="F18" s="49"/>
      <c r="G18" s="50">
        <f>+G19+G23+G28+G36</f>
        <v>0</v>
      </c>
    </row>
    <row r="19" spans="1:7" s="2" customFormat="1">
      <c r="A19" s="51" t="s">
        <v>32</v>
      </c>
      <c r="B19" s="52" t="s">
        <v>44</v>
      </c>
      <c r="C19" s="53"/>
      <c r="D19" s="54"/>
      <c r="E19" s="55"/>
      <c r="F19" s="56"/>
      <c r="G19" s="57">
        <f>SUM(G20:G22)</f>
        <v>0</v>
      </c>
    </row>
    <row r="20" spans="1:7" s="2" customFormat="1" ht="191.25">
      <c r="A20" s="37" t="s">
        <v>91</v>
      </c>
      <c r="B20" s="58" t="s">
        <v>46</v>
      </c>
      <c r="C20" s="59" t="s">
        <v>47</v>
      </c>
      <c r="D20" s="60">
        <v>1.1200000000000001</v>
      </c>
      <c r="E20" s="41"/>
      <c r="F20" s="42"/>
      <c r="G20" s="61">
        <f t="shared" ref="G20:G34" si="0">+D20*E20</f>
        <v>0</v>
      </c>
    </row>
    <row r="21" spans="1:7" s="2" customFormat="1" ht="153">
      <c r="A21" s="37" t="s">
        <v>92</v>
      </c>
      <c r="B21" s="58" t="s">
        <v>49</v>
      </c>
      <c r="C21" s="59" t="s">
        <v>50</v>
      </c>
      <c r="D21" s="60">
        <v>24800</v>
      </c>
      <c r="E21" s="41"/>
      <c r="F21" s="42"/>
      <c r="G21" s="61">
        <f t="shared" si="0"/>
        <v>0</v>
      </c>
    </row>
    <row r="22" spans="1:7" s="2" customFormat="1" ht="165.75">
      <c r="A22" s="37" t="s">
        <v>93</v>
      </c>
      <c r="B22" s="91" t="s">
        <v>52</v>
      </c>
      <c r="C22" s="92" t="s">
        <v>53</v>
      </c>
      <c r="D22" s="93">
        <v>19800</v>
      </c>
      <c r="E22" s="41"/>
      <c r="F22" s="42"/>
      <c r="G22" s="61">
        <f t="shared" si="0"/>
        <v>0</v>
      </c>
    </row>
    <row r="23" spans="1:7" s="2" customFormat="1">
      <c r="A23" s="51" t="s">
        <v>33</v>
      </c>
      <c r="B23" s="52" t="s">
        <v>54</v>
      </c>
      <c r="C23" s="53"/>
      <c r="D23" s="54"/>
      <c r="E23" s="55"/>
      <c r="F23" s="56"/>
      <c r="G23" s="57">
        <f>SUM(G24:G27)</f>
        <v>0</v>
      </c>
    </row>
    <row r="24" spans="1:7" s="2" customFormat="1" ht="89.25">
      <c r="A24" s="37" t="s">
        <v>94</v>
      </c>
      <c r="B24" s="58" t="s">
        <v>56</v>
      </c>
      <c r="C24" s="59" t="s">
        <v>57</v>
      </c>
      <c r="D24" s="60">
        <v>850</v>
      </c>
      <c r="E24" s="41"/>
      <c r="F24" s="42"/>
      <c r="G24" s="61">
        <f t="shared" si="0"/>
        <v>0</v>
      </c>
    </row>
    <row r="25" spans="1:7" s="2" customFormat="1" ht="242.25">
      <c r="A25" s="37" t="s">
        <v>95</v>
      </c>
      <c r="B25" s="58" t="s">
        <v>59</v>
      </c>
      <c r="C25" s="59" t="s">
        <v>50</v>
      </c>
      <c r="D25" s="60">
        <v>26.5</v>
      </c>
      <c r="E25" s="41"/>
      <c r="F25" s="42"/>
      <c r="G25" s="61">
        <f t="shared" si="0"/>
        <v>0</v>
      </c>
    </row>
    <row r="26" spans="1:7" s="2" customFormat="1" ht="178.5">
      <c r="A26" s="37" t="s">
        <v>96</v>
      </c>
      <c r="B26" s="58" t="s">
        <v>61</v>
      </c>
      <c r="C26" s="59" t="s">
        <v>50</v>
      </c>
      <c r="D26" s="60">
        <v>19.7</v>
      </c>
      <c r="E26" s="41"/>
      <c r="F26" s="42"/>
      <c r="G26" s="61">
        <f t="shared" si="0"/>
        <v>0</v>
      </c>
    </row>
    <row r="27" spans="1:7" s="2" customFormat="1" ht="63.75">
      <c r="A27" s="37" t="s">
        <v>97</v>
      </c>
      <c r="B27" s="58" t="s">
        <v>154</v>
      </c>
      <c r="C27" s="59" t="s">
        <v>50</v>
      </c>
      <c r="D27" s="60">
        <v>13.6</v>
      </c>
      <c r="E27" s="41"/>
      <c r="F27" s="42"/>
      <c r="G27" s="61">
        <f t="shared" si="0"/>
        <v>0</v>
      </c>
    </row>
    <row r="28" spans="1:7" s="2" customFormat="1">
      <c r="A28" s="51" t="s">
        <v>34</v>
      </c>
      <c r="B28" s="52" t="s">
        <v>63</v>
      </c>
      <c r="C28" s="53"/>
      <c r="D28" s="54"/>
      <c r="E28" s="55"/>
      <c r="F28" s="56"/>
      <c r="G28" s="57">
        <f>SUM(G29:G35)</f>
        <v>0</v>
      </c>
    </row>
    <row r="29" spans="1:7" s="2" customFormat="1" ht="216.75">
      <c r="A29" s="37" t="s">
        <v>98</v>
      </c>
      <c r="B29" s="58" t="s">
        <v>153</v>
      </c>
      <c r="C29" s="59" t="s">
        <v>50</v>
      </c>
      <c r="D29" s="60">
        <v>19840</v>
      </c>
      <c r="E29" s="41"/>
      <c r="F29" s="42"/>
      <c r="G29" s="61">
        <f t="shared" si="0"/>
        <v>0</v>
      </c>
    </row>
    <row r="30" spans="1:7" s="2" customFormat="1" ht="153">
      <c r="A30" s="37" t="s">
        <v>99</v>
      </c>
      <c r="B30" s="58" t="s">
        <v>66</v>
      </c>
      <c r="C30" s="59" t="s">
        <v>67</v>
      </c>
      <c r="D30" s="60">
        <v>99200</v>
      </c>
      <c r="E30" s="41"/>
      <c r="F30" s="42"/>
      <c r="G30" s="61">
        <f t="shared" si="0"/>
        <v>0</v>
      </c>
    </row>
    <row r="31" spans="1:7" s="2" customFormat="1" ht="369.75">
      <c r="A31" s="37" t="s">
        <v>100</v>
      </c>
      <c r="B31" s="58" t="s">
        <v>69</v>
      </c>
      <c r="C31" s="59" t="s">
        <v>50</v>
      </c>
      <c r="D31" s="60">
        <v>208</v>
      </c>
      <c r="E31" s="41"/>
      <c r="F31" s="42"/>
      <c r="G31" s="61">
        <f t="shared" si="0"/>
        <v>0</v>
      </c>
    </row>
    <row r="32" spans="1:7" s="2" customFormat="1" ht="326.25">
      <c r="A32" s="120" t="s">
        <v>122</v>
      </c>
      <c r="B32" s="121" t="s">
        <v>151</v>
      </c>
      <c r="C32" s="122" t="s">
        <v>123</v>
      </c>
      <c r="D32" s="128">
        <v>115200</v>
      </c>
      <c r="E32" s="123"/>
      <c r="F32" s="124"/>
      <c r="G32" s="125">
        <f t="shared" ref="G32" si="1">+ROUND(E32*D32,2)</f>
        <v>0</v>
      </c>
    </row>
    <row r="33" spans="1:7" s="2" customFormat="1" ht="229.5">
      <c r="A33" s="37" t="s">
        <v>101</v>
      </c>
      <c r="B33" s="58" t="s">
        <v>71</v>
      </c>
      <c r="C33" s="59" t="s">
        <v>50</v>
      </c>
      <c r="D33" s="60">
        <v>100</v>
      </c>
      <c r="E33" s="41"/>
      <c r="F33" s="42"/>
      <c r="G33" s="61">
        <f t="shared" si="0"/>
        <v>0</v>
      </c>
    </row>
    <row r="34" spans="1:7" s="2" customFormat="1" ht="191.25">
      <c r="A34" s="37" t="s">
        <v>102</v>
      </c>
      <c r="B34" s="58" t="s">
        <v>73</v>
      </c>
      <c r="C34" s="59" t="s">
        <v>50</v>
      </c>
      <c r="D34" s="60">
        <v>3033.6</v>
      </c>
      <c r="E34" s="41"/>
      <c r="F34" s="42"/>
      <c r="G34" s="61">
        <f t="shared" si="0"/>
        <v>0</v>
      </c>
    </row>
    <row r="35" spans="1:7" s="2" customFormat="1" ht="140.25">
      <c r="A35" s="37" t="s">
        <v>103</v>
      </c>
      <c r="B35" s="58" t="s">
        <v>152</v>
      </c>
      <c r="C35" s="59" t="s">
        <v>50</v>
      </c>
      <c r="D35" s="60">
        <v>4960</v>
      </c>
      <c r="E35" s="41"/>
      <c r="F35" s="42"/>
      <c r="G35" s="61">
        <f t="shared" ref="G35:G44" si="2">+D35*E35</f>
        <v>0</v>
      </c>
    </row>
    <row r="36" spans="1:7" s="2" customFormat="1">
      <c r="A36" s="51" t="s">
        <v>35</v>
      </c>
      <c r="B36" s="52" t="s">
        <v>104</v>
      </c>
      <c r="C36" s="53"/>
      <c r="D36" s="54"/>
      <c r="E36" s="55"/>
      <c r="F36" s="56"/>
      <c r="G36" s="57">
        <f>SUM(G37:G44)</f>
        <v>0</v>
      </c>
    </row>
    <row r="37" spans="1:7" s="2" customFormat="1" ht="255">
      <c r="A37" s="37" t="s">
        <v>105</v>
      </c>
      <c r="B37" s="58" t="s">
        <v>106</v>
      </c>
      <c r="C37" s="59" t="s">
        <v>107</v>
      </c>
      <c r="D37" s="60">
        <v>72</v>
      </c>
      <c r="E37" s="41"/>
      <c r="F37" s="42"/>
      <c r="G37" s="61">
        <f t="shared" si="2"/>
        <v>0</v>
      </c>
    </row>
    <row r="38" spans="1:7" s="2" customFormat="1" ht="242.25">
      <c r="A38" s="37" t="s">
        <v>108</v>
      </c>
      <c r="B38" s="58" t="s">
        <v>109</v>
      </c>
      <c r="C38" s="59" t="s">
        <v>107</v>
      </c>
      <c r="D38" s="60">
        <v>4</v>
      </c>
      <c r="E38" s="41"/>
      <c r="F38" s="42"/>
      <c r="G38" s="61">
        <f t="shared" si="2"/>
        <v>0</v>
      </c>
    </row>
    <row r="39" spans="1:7" s="2" customFormat="1" ht="242.25">
      <c r="A39" s="37" t="s">
        <v>110</v>
      </c>
      <c r="B39" s="58" t="s">
        <v>111</v>
      </c>
      <c r="C39" s="59" t="s">
        <v>107</v>
      </c>
      <c r="D39" s="60">
        <v>14</v>
      </c>
      <c r="E39" s="41"/>
      <c r="F39" s="42"/>
      <c r="G39" s="61">
        <f t="shared" si="2"/>
        <v>0</v>
      </c>
    </row>
    <row r="40" spans="1:7" s="2" customFormat="1" ht="242.25">
      <c r="A40" s="37" t="s">
        <v>112</v>
      </c>
      <c r="B40" s="58" t="s">
        <v>113</v>
      </c>
      <c r="C40" s="59" t="s">
        <v>107</v>
      </c>
      <c r="D40" s="60">
        <v>10</v>
      </c>
      <c r="E40" s="41"/>
      <c r="F40" s="42"/>
      <c r="G40" s="61">
        <f t="shared" si="2"/>
        <v>0</v>
      </c>
    </row>
    <row r="41" spans="1:7" s="2" customFormat="1" ht="255">
      <c r="A41" s="37" t="s">
        <v>114</v>
      </c>
      <c r="B41" s="58" t="s">
        <v>115</v>
      </c>
      <c r="C41" s="59" t="s">
        <v>107</v>
      </c>
      <c r="D41" s="60">
        <v>10</v>
      </c>
      <c r="E41" s="41"/>
      <c r="F41" s="42"/>
      <c r="G41" s="61">
        <f t="shared" si="2"/>
        <v>0</v>
      </c>
    </row>
    <row r="42" spans="1:7" s="2" customFormat="1" ht="51">
      <c r="A42" s="37" t="s">
        <v>116</v>
      </c>
      <c r="B42" s="58" t="s">
        <v>117</v>
      </c>
      <c r="C42" s="59" t="s">
        <v>107</v>
      </c>
      <c r="D42" s="60">
        <v>292</v>
      </c>
      <c r="E42" s="41"/>
      <c r="F42" s="42"/>
      <c r="G42" s="61">
        <f t="shared" si="2"/>
        <v>0</v>
      </c>
    </row>
    <row r="43" spans="1:7" s="2" customFormat="1" ht="51">
      <c r="A43" s="37" t="s">
        <v>118</v>
      </c>
      <c r="B43" s="58" t="s">
        <v>119</v>
      </c>
      <c r="C43" s="59" t="s">
        <v>107</v>
      </c>
      <c r="D43" s="60">
        <v>582</v>
      </c>
      <c r="E43" s="41"/>
      <c r="F43" s="42"/>
      <c r="G43" s="61">
        <f t="shared" si="2"/>
        <v>0</v>
      </c>
    </row>
    <row r="44" spans="1:7" s="2" customFormat="1" ht="89.25">
      <c r="A44" s="37" t="s">
        <v>120</v>
      </c>
      <c r="B44" s="58" t="s">
        <v>121</v>
      </c>
      <c r="C44" s="59" t="s">
        <v>57</v>
      </c>
      <c r="D44" s="60">
        <v>62533</v>
      </c>
      <c r="E44" s="41"/>
      <c r="F44" s="42"/>
      <c r="G44" s="61">
        <f t="shared" si="2"/>
        <v>0</v>
      </c>
    </row>
    <row r="45" spans="1:7" ht="15.75">
      <c r="A45" s="62"/>
      <c r="B45" s="63" t="s">
        <v>22</v>
      </c>
      <c r="C45" s="64"/>
      <c r="D45" s="65"/>
      <c r="E45" s="62"/>
      <c r="F45" s="62"/>
      <c r="G45" s="62">
        <f>D45*E45</f>
        <v>0</v>
      </c>
    </row>
    <row r="46" spans="1:7" ht="15">
      <c r="A46" s="66"/>
      <c r="B46" s="67"/>
      <c r="C46" s="68"/>
      <c r="D46" s="69"/>
      <c r="E46" s="68"/>
      <c r="F46" s="68"/>
      <c r="G46" s="70"/>
    </row>
    <row r="47" spans="1:7" ht="25.5">
      <c r="A47" s="71" t="s">
        <v>31</v>
      </c>
      <c r="B47" s="71" t="str">
        <f>+VLOOKUP($A47,$A$17:$G$21,2,0)</f>
        <v>Conservación periódica de carretera 124 tramo Parque J. Guadalupe Montenegro - El Castillo, en el municipio de El Salto, Jalisco.</v>
      </c>
      <c r="C47" s="72"/>
      <c r="D47" s="73"/>
      <c r="E47" s="74"/>
      <c r="F47" s="75"/>
      <c r="G47" s="76">
        <f>SUM(G48:G51)</f>
        <v>0</v>
      </c>
    </row>
    <row r="48" spans="1:7">
      <c r="A48" s="77" t="s">
        <v>32</v>
      </c>
      <c r="B48" s="78" t="str">
        <f>+VLOOKUP($A48,$A$18:$G$44,2,0)</f>
        <v>TERRACERÍAS</v>
      </c>
      <c r="C48" s="79"/>
      <c r="D48" s="80"/>
      <c r="E48" s="81"/>
      <c r="F48" s="82"/>
      <c r="G48" s="83">
        <f>+VLOOKUP($A48,$A$18:$G$44,7,0)</f>
        <v>0</v>
      </c>
    </row>
    <row r="49" spans="1:7">
      <c r="A49" s="77" t="s">
        <v>33</v>
      </c>
      <c r="B49" s="78" t="str">
        <f t="shared" ref="B49:B51" si="3">+VLOOKUP($A49,$A$18:$G$44,2,0)</f>
        <v>ESTRUCTURAS Y OBRAS DE DRENAJE</v>
      </c>
      <c r="C49" s="79"/>
      <c r="D49" s="80"/>
      <c r="E49" s="81"/>
      <c r="F49" s="82"/>
      <c r="G49" s="83">
        <f t="shared" ref="G49:G51" si="4">+VLOOKUP($A49,$A$18:$G$44,7,0)</f>
        <v>0</v>
      </c>
    </row>
    <row r="50" spans="1:7">
      <c r="A50" s="77" t="s">
        <v>34</v>
      </c>
      <c r="B50" s="78" t="str">
        <f t="shared" si="3"/>
        <v>PAVIMENTOS</v>
      </c>
      <c r="C50" s="79"/>
      <c r="D50" s="80"/>
      <c r="E50" s="81"/>
      <c r="F50" s="82"/>
      <c r="G50" s="83">
        <f t="shared" si="4"/>
        <v>0</v>
      </c>
    </row>
    <row r="51" spans="1:7">
      <c r="A51" s="77" t="s">
        <v>35</v>
      </c>
      <c r="B51" s="78" t="str">
        <f t="shared" si="3"/>
        <v>SEÑALAMIENTO</v>
      </c>
      <c r="C51" s="79"/>
      <c r="D51" s="80"/>
      <c r="E51" s="81"/>
      <c r="F51" s="82"/>
      <c r="G51" s="83">
        <f t="shared" si="4"/>
        <v>0</v>
      </c>
    </row>
    <row r="52" spans="1:7">
      <c r="A52" s="77"/>
      <c r="B52" s="78"/>
      <c r="C52" s="79"/>
      <c r="D52" s="80"/>
      <c r="E52" s="81"/>
      <c r="F52" s="82"/>
      <c r="G52" s="83"/>
    </row>
    <row r="53" spans="1:7">
      <c r="A53" s="84"/>
      <c r="B53" s="84"/>
      <c r="C53" s="79"/>
      <c r="D53" s="80"/>
      <c r="E53" s="81"/>
      <c r="F53" s="82"/>
      <c r="G53" s="85"/>
    </row>
    <row r="54" spans="1:7">
      <c r="A54" s="77"/>
      <c r="B54" s="78"/>
      <c r="C54" s="79"/>
      <c r="D54" s="80"/>
      <c r="E54" s="81"/>
      <c r="F54" s="82"/>
      <c r="G54" s="83"/>
    </row>
    <row r="55" spans="1:7">
      <c r="A55" s="77"/>
      <c r="B55" s="78"/>
      <c r="C55" s="79"/>
      <c r="D55" s="80"/>
      <c r="E55" s="81"/>
      <c r="F55" s="82"/>
      <c r="G55" s="83"/>
    </row>
    <row r="56" spans="1:7">
      <c r="A56" s="77"/>
      <c r="B56" s="78"/>
      <c r="C56" s="79"/>
      <c r="D56" s="80"/>
      <c r="E56" s="81"/>
      <c r="F56" s="82"/>
      <c r="G56" s="83"/>
    </row>
    <row r="57" spans="1:7">
      <c r="A57" s="77"/>
      <c r="B57" s="78"/>
      <c r="C57" s="79"/>
      <c r="D57" s="80"/>
      <c r="E57" s="81"/>
      <c r="F57" s="82"/>
      <c r="G57" s="83"/>
    </row>
    <row r="58" spans="1:7">
      <c r="A58" s="84"/>
      <c r="B58" s="84"/>
      <c r="C58" s="79"/>
      <c r="D58" s="80"/>
      <c r="E58" s="81"/>
      <c r="F58" s="82"/>
      <c r="G58" s="85"/>
    </row>
    <row r="59" spans="1:7">
      <c r="A59" s="77"/>
      <c r="B59" s="78"/>
      <c r="C59" s="79"/>
      <c r="D59" s="80"/>
      <c r="E59" s="81"/>
      <c r="F59" s="82"/>
      <c r="G59" s="83"/>
    </row>
    <row r="60" spans="1:7">
      <c r="A60" s="77"/>
      <c r="B60" s="78"/>
      <c r="C60" s="79"/>
      <c r="D60" s="80"/>
      <c r="E60" s="81"/>
      <c r="F60" s="82"/>
      <c r="G60" s="83"/>
    </row>
    <row r="61" spans="1:7">
      <c r="A61" s="77"/>
      <c r="B61" s="78"/>
      <c r="C61" s="79"/>
      <c r="D61" s="80"/>
      <c r="E61" s="81"/>
      <c r="F61" s="82"/>
      <c r="G61" s="83"/>
    </row>
    <row r="62" spans="1:7">
      <c r="A62" s="77"/>
      <c r="B62" s="78"/>
      <c r="C62" s="79"/>
      <c r="D62" s="80"/>
      <c r="E62" s="81"/>
      <c r="F62" s="82"/>
      <c r="G62" s="83"/>
    </row>
    <row r="63" spans="1:7">
      <c r="A63" s="84"/>
      <c r="B63" s="84"/>
      <c r="C63" s="79"/>
      <c r="D63" s="80"/>
      <c r="E63" s="81"/>
      <c r="F63" s="82"/>
      <c r="G63" s="85"/>
    </row>
    <row r="64" spans="1:7">
      <c r="A64" s="77"/>
      <c r="B64" s="78"/>
      <c r="C64" s="79"/>
      <c r="D64" s="80"/>
      <c r="E64" s="81"/>
      <c r="F64" s="82"/>
      <c r="G64" s="83"/>
    </row>
    <row r="65" spans="1:7">
      <c r="A65" s="77"/>
      <c r="B65" s="78"/>
      <c r="C65" s="79"/>
      <c r="D65" s="80"/>
      <c r="E65" s="81"/>
      <c r="F65" s="82"/>
      <c r="G65" s="83"/>
    </row>
    <row r="66" spans="1:7">
      <c r="A66" s="77"/>
      <c r="B66" s="78"/>
      <c r="C66" s="79"/>
      <c r="D66" s="80"/>
      <c r="E66" s="81"/>
      <c r="F66" s="82"/>
      <c r="G66" s="83"/>
    </row>
    <row r="67" spans="1:7">
      <c r="A67" s="77"/>
      <c r="B67" s="78"/>
      <c r="C67" s="79"/>
      <c r="D67" s="80"/>
      <c r="E67" s="81"/>
      <c r="F67" s="82"/>
      <c r="G67" s="83"/>
    </row>
    <row r="68" spans="1:7" ht="15">
      <c r="A68" s="84"/>
      <c r="B68" s="84"/>
      <c r="C68" s="68"/>
      <c r="D68" s="69"/>
      <c r="E68" s="68"/>
      <c r="F68" s="68"/>
      <c r="G68" s="86"/>
    </row>
    <row r="69" spans="1:7" ht="15">
      <c r="A69" s="84"/>
      <c r="B69" s="84"/>
      <c r="C69" s="68"/>
      <c r="D69" s="69"/>
      <c r="E69" s="68"/>
      <c r="F69" s="68"/>
      <c r="G69" s="86"/>
    </row>
    <row r="70" spans="1:7" ht="15">
      <c r="A70" s="230" t="s">
        <v>39</v>
      </c>
      <c r="B70" s="230"/>
      <c r="C70" s="230"/>
      <c r="D70" s="230"/>
      <c r="E70" s="230"/>
      <c r="F70" s="88" t="s">
        <v>40</v>
      </c>
      <c r="G70" s="89">
        <f>+G47</f>
        <v>0</v>
      </c>
    </row>
    <row r="71" spans="1:7" ht="15">
      <c r="A71" s="87"/>
      <c r="B71" s="87"/>
      <c r="C71" s="87"/>
      <c r="D71" s="90"/>
      <c r="E71" s="87"/>
      <c r="F71" s="88" t="s">
        <v>41</v>
      </c>
      <c r="G71" s="89">
        <f>+G70*0.16</f>
        <v>0</v>
      </c>
    </row>
    <row r="72" spans="1:7" ht="15">
      <c r="A72" s="87"/>
      <c r="B72" s="87"/>
      <c r="C72" s="87"/>
      <c r="D72" s="90"/>
      <c r="E72" s="87"/>
      <c r="F72" s="88" t="s">
        <v>42</v>
      </c>
      <c r="G72" s="89">
        <f>+G70+G71</f>
        <v>0</v>
      </c>
    </row>
  </sheetData>
  <mergeCells count="12">
    <mergeCell ref="C1:F1"/>
    <mergeCell ref="C6:E6"/>
    <mergeCell ref="C7:E7"/>
    <mergeCell ref="C8:E8"/>
    <mergeCell ref="C9:E9"/>
    <mergeCell ref="C10:F10"/>
    <mergeCell ref="A14:G14"/>
    <mergeCell ref="A70:E70"/>
    <mergeCell ref="B4:B5"/>
    <mergeCell ref="B7:B9"/>
    <mergeCell ref="B11:B12"/>
    <mergeCell ref="C3:F5"/>
  </mergeCells>
  <printOptions horizontalCentered="1"/>
  <pageMargins left="0.196850393700787" right="0.196850393700787" top="0.196850393700787" bottom="0.39370078740157499" header="0.27559055118110198" footer="0.196850393700787"/>
  <pageSetup scale="72" orientation="landscape" horizontalDpi="300" verticalDpi="300" r:id="rId1"/>
  <headerFooter>
    <oddFooter>&amp;C&amp;8Página &amp;P de &amp;N</oddFooter>
  </headerFooter>
  <rowBreaks count="1" manualBreakCount="1">
    <brk id="44" max="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68"/>
  <sheetViews>
    <sheetView showGridLines="0" showZeros="0" view="pageBreakPreview" zoomScaleNormal="100" zoomScaleSheetLayoutView="100" workbookViewId="0">
      <selection activeCell="G10" sqref="G10:G11"/>
    </sheetView>
  </sheetViews>
  <sheetFormatPr baseColWidth="10" defaultColWidth="9.140625" defaultRowHeight="14.25"/>
  <cols>
    <col min="1" max="1" width="20.5703125" style="132" customWidth="1"/>
    <col min="2" max="2" width="56.85546875" style="132" customWidth="1"/>
    <col min="3" max="3" width="13.7109375" style="132" customWidth="1"/>
    <col min="4" max="4" width="15.140625" style="132" customWidth="1"/>
    <col min="5" max="5" width="17.85546875" style="132" customWidth="1"/>
    <col min="6" max="6" width="25.85546875" style="132" customWidth="1"/>
    <col min="7" max="7" width="25.28515625" style="132" customWidth="1"/>
    <col min="8" max="16384" width="9.140625" style="132"/>
  </cols>
  <sheetData>
    <row r="1" spans="1:7" ht="15">
      <c r="A1" s="129"/>
      <c r="B1" s="130" t="s">
        <v>0</v>
      </c>
      <c r="C1" s="231" t="s">
        <v>1</v>
      </c>
      <c r="D1" s="232"/>
      <c r="E1" s="232"/>
      <c r="F1" s="233"/>
      <c r="G1" s="131"/>
    </row>
    <row r="2" spans="1:7" ht="30">
      <c r="A2" s="133"/>
      <c r="B2" s="134" t="s">
        <v>2</v>
      </c>
      <c r="C2" s="135"/>
      <c r="D2" s="136"/>
      <c r="E2" s="136"/>
      <c r="F2" s="137"/>
      <c r="G2" s="138"/>
    </row>
    <row r="3" spans="1:7" ht="15">
      <c r="A3" s="133"/>
      <c r="B3" s="139" t="s">
        <v>3</v>
      </c>
      <c r="C3" s="234"/>
      <c r="D3" s="235"/>
      <c r="E3" s="235"/>
      <c r="F3" s="236"/>
      <c r="G3" s="138"/>
    </row>
    <row r="4" spans="1:7" ht="15">
      <c r="A4" s="133"/>
      <c r="B4" s="240"/>
      <c r="C4" s="234"/>
      <c r="D4" s="235"/>
      <c r="E4" s="235"/>
      <c r="F4" s="236"/>
      <c r="G4" s="138"/>
    </row>
    <row r="5" spans="1:7" ht="15.75" thickBot="1">
      <c r="A5" s="133"/>
      <c r="B5" s="241"/>
      <c r="C5" s="237"/>
      <c r="D5" s="238"/>
      <c r="E5" s="238"/>
      <c r="F5" s="239"/>
      <c r="G5" s="138"/>
    </row>
    <row r="6" spans="1:7" ht="15">
      <c r="A6" s="133"/>
      <c r="B6" s="140" t="s">
        <v>6</v>
      </c>
      <c r="C6" s="242" t="s">
        <v>7</v>
      </c>
      <c r="D6" s="243"/>
      <c r="E6" s="243"/>
      <c r="F6" s="141"/>
      <c r="G6" s="138"/>
    </row>
    <row r="7" spans="1:7" ht="15">
      <c r="A7" s="133"/>
      <c r="B7" s="244" t="s">
        <v>126</v>
      </c>
      <c r="C7" s="246" t="s">
        <v>9</v>
      </c>
      <c r="D7" s="247"/>
      <c r="E7" s="247"/>
      <c r="F7" s="142"/>
      <c r="G7" s="138"/>
    </row>
    <row r="8" spans="1:7" ht="15">
      <c r="A8" s="133"/>
      <c r="B8" s="244"/>
      <c r="C8" s="246" t="s">
        <v>10</v>
      </c>
      <c r="D8" s="247"/>
      <c r="E8" s="247"/>
      <c r="F8" s="143"/>
      <c r="G8" s="138"/>
    </row>
    <row r="9" spans="1:7" ht="15.75" thickBot="1">
      <c r="A9" s="133"/>
      <c r="B9" s="245"/>
      <c r="C9" s="248" t="s">
        <v>11</v>
      </c>
      <c r="D9" s="249"/>
      <c r="E9" s="249"/>
      <c r="F9" s="144"/>
      <c r="G9" s="145"/>
    </row>
    <row r="10" spans="1:7" ht="15">
      <c r="A10" s="133"/>
      <c r="B10" s="146" t="s">
        <v>12</v>
      </c>
      <c r="C10" s="231" t="s">
        <v>13</v>
      </c>
      <c r="D10" s="232"/>
      <c r="E10" s="232"/>
      <c r="F10" s="233"/>
      <c r="G10" s="147"/>
    </row>
    <row r="11" spans="1:7" ht="15">
      <c r="A11" s="133"/>
      <c r="B11" s="250"/>
      <c r="C11" s="148">
        <v>0</v>
      </c>
      <c r="D11" s="149"/>
      <c r="E11" s="149"/>
      <c r="F11" s="150"/>
      <c r="G11" s="151"/>
    </row>
    <row r="12" spans="1:7" ht="15.75" thickBot="1">
      <c r="A12" s="152"/>
      <c r="B12" s="251"/>
      <c r="C12" s="153"/>
      <c r="D12" s="154"/>
      <c r="E12" s="154"/>
      <c r="F12" s="155"/>
      <c r="G12" s="156"/>
    </row>
    <row r="13" spans="1:7" ht="15" thickBot="1">
      <c r="D13" s="157"/>
    </row>
    <row r="14" spans="1:7" ht="15.75" thickBot="1">
      <c r="A14" s="252" t="s">
        <v>14</v>
      </c>
      <c r="B14" s="253"/>
      <c r="C14" s="253"/>
      <c r="D14" s="253"/>
      <c r="E14" s="253"/>
      <c r="F14" s="253"/>
      <c r="G14" s="254"/>
    </row>
    <row r="15" spans="1:7" ht="15.75" thickBot="1">
      <c r="A15" s="158"/>
      <c r="B15" s="158"/>
      <c r="C15" s="158"/>
      <c r="D15" s="158"/>
      <c r="E15" s="158"/>
      <c r="F15" s="158"/>
      <c r="G15" s="158"/>
    </row>
    <row r="16" spans="1:7" s="163" customFormat="1" ht="45.75" thickBot="1">
      <c r="A16" s="159" t="s">
        <v>15</v>
      </c>
      <c r="B16" s="160" t="s">
        <v>16</v>
      </c>
      <c r="C16" s="160" t="s">
        <v>17</v>
      </c>
      <c r="D16" s="160" t="s">
        <v>18</v>
      </c>
      <c r="E16" s="161" t="s">
        <v>19</v>
      </c>
      <c r="F16" s="161" t="s">
        <v>20</v>
      </c>
      <c r="G16" s="162" t="s">
        <v>21</v>
      </c>
    </row>
    <row r="17" spans="1:7" s="171" customFormat="1">
      <c r="A17" s="164"/>
      <c r="B17" s="165" t="str">
        <f>+B7</f>
        <v>Camino: Puente Grande - El Salto, código 131</v>
      </c>
      <c r="C17" s="166"/>
      <c r="D17" s="167"/>
      <c r="E17" s="168"/>
      <c r="F17" s="169"/>
      <c r="G17" s="170">
        <f>+G18+G26</f>
        <v>0</v>
      </c>
    </row>
    <row r="18" spans="1:7" s="171" customFormat="1">
      <c r="A18" s="172" t="s">
        <v>37</v>
      </c>
      <c r="B18" s="173" t="s">
        <v>63</v>
      </c>
      <c r="C18" s="174"/>
      <c r="D18" s="175"/>
      <c r="E18" s="176"/>
      <c r="F18" s="177"/>
      <c r="G18" s="178">
        <f>+SUM(G19:G25)</f>
        <v>0</v>
      </c>
    </row>
    <row r="19" spans="1:7" s="171" customFormat="1" ht="76.5">
      <c r="A19" s="164" t="s">
        <v>127</v>
      </c>
      <c r="B19" s="179" t="s">
        <v>128</v>
      </c>
      <c r="C19" s="180" t="s">
        <v>50</v>
      </c>
      <c r="D19" s="181">
        <v>576</v>
      </c>
      <c r="E19" s="168"/>
      <c r="F19" s="169"/>
      <c r="G19" s="182">
        <f>+D19*E19</f>
        <v>0</v>
      </c>
    </row>
    <row r="20" spans="1:7" s="171" customFormat="1" ht="165.75">
      <c r="A20" s="164" t="s">
        <v>129</v>
      </c>
      <c r="B20" s="179" t="s">
        <v>147</v>
      </c>
      <c r="C20" s="180" t="s">
        <v>50</v>
      </c>
      <c r="D20" s="181">
        <v>3100</v>
      </c>
      <c r="E20" s="168"/>
      <c r="F20" s="169"/>
      <c r="G20" s="182">
        <f t="shared" ref="G20:G35" si="0">+D20*E20</f>
        <v>0</v>
      </c>
    </row>
    <row r="21" spans="1:7" s="171" customFormat="1" ht="165.75">
      <c r="A21" s="164" t="s">
        <v>130</v>
      </c>
      <c r="B21" s="179" t="s">
        <v>148</v>
      </c>
      <c r="C21" s="180" t="s">
        <v>50</v>
      </c>
      <c r="D21" s="181">
        <v>2199</v>
      </c>
      <c r="E21" s="168"/>
      <c r="F21" s="169"/>
      <c r="G21" s="182">
        <f t="shared" si="0"/>
        <v>0</v>
      </c>
    </row>
    <row r="22" spans="1:7" s="171" customFormat="1" ht="153">
      <c r="A22" s="164" t="s">
        <v>131</v>
      </c>
      <c r="B22" s="179" t="s">
        <v>66</v>
      </c>
      <c r="C22" s="180" t="s">
        <v>67</v>
      </c>
      <c r="D22" s="181">
        <v>16300</v>
      </c>
      <c r="E22" s="168"/>
      <c r="F22" s="169"/>
      <c r="G22" s="182">
        <f t="shared" si="0"/>
        <v>0</v>
      </c>
    </row>
    <row r="23" spans="1:7" s="171" customFormat="1" ht="127.5">
      <c r="A23" s="164" t="s">
        <v>132</v>
      </c>
      <c r="B23" s="179" t="s">
        <v>149</v>
      </c>
      <c r="C23" s="180" t="s">
        <v>50</v>
      </c>
      <c r="D23" s="181">
        <v>710</v>
      </c>
      <c r="E23" s="168"/>
      <c r="F23" s="169"/>
      <c r="G23" s="182">
        <f t="shared" si="0"/>
        <v>0</v>
      </c>
    </row>
    <row r="24" spans="1:7" s="171" customFormat="1" ht="409.5">
      <c r="A24" s="164" t="s">
        <v>133</v>
      </c>
      <c r="B24" s="179" t="s">
        <v>150</v>
      </c>
      <c r="C24" s="180" t="s">
        <v>67</v>
      </c>
      <c r="D24" s="181">
        <v>14200</v>
      </c>
      <c r="E24" s="168"/>
      <c r="F24" s="169"/>
      <c r="G24" s="182">
        <f t="shared" si="0"/>
        <v>0</v>
      </c>
    </row>
    <row r="25" spans="1:7" s="171" customFormat="1" ht="409.5">
      <c r="A25" s="164" t="s">
        <v>134</v>
      </c>
      <c r="B25" s="179" t="s">
        <v>135</v>
      </c>
      <c r="C25" s="180" t="s">
        <v>67</v>
      </c>
      <c r="D25" s="181">
        <v>14200</v>
      </c>
      <c r="E25" s="168"/>
      <c r="F25" s="169"/>
      <c r="G25" s="182">
        <f t="shared" si="0"/>
        <v>0</v>
      </c>
    </row>
    <row r="26" spans="1:7" s="171" customFormat="1">
      <c r="A26" s="172" t="s">
        <v>38</v>
      </c>
      <c r="B26" s="173" t="s">
        <v>104</v>
      </c>
      <c r="C26" s="174"/>
      <c r="D26" s="175"/>
      <c r="E26" s="176"/>
      <c r="F26" s="177"/>
      <c r="G26" s="178">
        <f>+SUM(G27:G35)</f>
        <v>0</v>
      </c>
    </row>
    <row r="27" spans="1:7" s="171" customFormat="1" ht="255">
      <c r="A27" s="164" t="s">
        <v>136</v>
      </c>
      <c r="B27" s="179" t="s">
        <v>106</v>
      </c>
      <c r="C27" s="180" t="s">
        <v>107</v>
      </c>
      <c r="D27" s="181">
        <v>18</v>
      </c>
      <c r="E27" s="168"/>
      <c r="F27" s="169"/>
      <c r="G27" s="182">
        <f t="shared" si="0"/>
        <v>0</v>
      </c>
    </row>
    <row r="28" spans="1:7" s="171" customFormat="1" ht="242.25">
      <c r="A28" s="164" t="s">
        <v>137</v>
      </c>
      <c r="B28" s="179" t="s">
        <v>109</v>
      </c>
      <c r="C28" s="180" t="s">
        <v>107</v>
      </c>
      <c r="D28" s="181">
        <v>2</v>
      </c>
      <c r="E28" s="168"/>
      <c r="F28" s="169"/>
      <c r="G28" s="182">
        <f t="shared" si="0"/>
        <v>0</v>
      </c>
    </row>
    <row r="29" spans="1:7" s="171" customFormat="1" ht="242.25">
      <c r="A29" s="164" t="s">
        <v>138</v>
      </c>
      <c r="B29" s="179" t="s">
        <v>111</v>
      </c>
      <c r="C29" s="180" t="s">
        <v>107</v>
      </c>
      <c r="D29" s="181">
        <v>6</v>
      </c>
      <c r="E29" s="168"/>
      <c r="F29" s="169"/>
      <c r="G29" s="182">
        <f t="shared" si="0"/>
        <v>0</v>
      </c>
    </row>
    <row r="30" spans="1:7" s="171" customFormat="1" ht="242.25">
      <c r="A30" s="164" t="s">
        <v>139</v>
      </c>
      <c r="B30" s="179" t="s">
        <v>113</v>
      </c>
      <c r="C30" s="180" t="s">
        <v>107</v>
      </c>
      <c r="D30" s="181">
        <v>2</v>
      </c>
      <c r="E30" s="168"/>
      <c r="F30" s="169"/>
      <c r="G30" s="182">
        <f t="shared" si="0"/>
        <v>0</v>
      </c>
    </row>
    <row r="31" spans="1:7" s="171" customFormat="1" ht="255">
      <c r="A31" s="164" t="s">
        <v>140</v>
      </c>
      <c r="B31" s="179" t="s">
        <v>141</v>
      </c>
      <c r="C31" s="180" t="s">
        <v>107</v>
      </c>
      <c r="D31" s="181">
        <v>1</v>
      </c>
      <c r="E31" s="168"/>
      <c r="F31" s="169"/>
      <c r="G31" s="182">
        <f t="shared" si="0"/>
        <v>0</v>
      </c>
    </row>
    <row r="32" spans="1:7" s="171" customFormat="1" ht="255">
      <c r="A32" s="164" t="s">
        <v>142</v>
      </c>
      <c r="B32" s="179" t="s">
        <v>143</v>
      </c>
      <c r="C32" s="180" t="s">
        <v>107</v>
      </c>
      <c r="D32" s="181">
        <v>1</v>
      </c>
      <c r="E32" s="168"/>
      <c r="F32" s="169"/>
      <c r="G32" s="182">
        <f t="shared" si="0"/>
        <v>0</v>
      </c>
    </row>
    <row r="33" spans="1:7" s="171" customFormat="1" ht="89.25">
      <c r="A33" s="164" t="s">
        <v>144</v>
      </c>
      <c r="B33" s="179" t="s">
        <v>121</v>
      </c>
      <c r="C33" s="180" t="s">
        <v>57</v>
      </c>
      <c r="D33" s="181">
        <v>6000</v>
      </c>
      <c r="E33" s="168"/>
      <c r="F33" s="169"/>
      <c r="G33" s="182">
        <f t="shared" si="0"/>
        <v>0</v>
      </c>
    </row>
    <row r="34" spans="1:7" s="171" customFormat="1" ht="51">
      <c r="A34" s="164" t="s">
        <v>145</v>
      </c>
      <c r="B34" s="179" t="s">
        <v>117</v>
      </c>
      <c r="C34" s="180" t="s">
        <v>107</v>
      </c>
      <c r="D34" s="181">
        <v>67</v>
      </c>
      <c r="E34" s="168"/>
      <c r="F34" s="169"/>
      <c r="G34" s="182">
        <f t="shared" si="0"/>
        <v>0</v>
      </c>
    </row>
    <row r="35" spans="1:7" s="171" customFormat="1" ht="51">
      <c r="A35" s="164" t="s">
        <v>146</v>
      </c>
      <c r="B35" s="179" t="s">
        <v>119</v>
      </c>
      <c r="C35" s="180" t="s">
        <v>107</v>
      </c>
      <c r="D35" s="181">
        <v>134</v>
      </c>
      <c r="E35" s="168"/>
      <c r="F35" s="169"/>
      <c r="G35" s="182">
        <f t="shared" si="0"/>
        <v>0</v>
      </c>
    </row>
    <row r="36" spans="1:7" s="171" customFormat="1">
      <c r="A36" s="164"/>
      <c r="B36" s="179"/>
      <c r="C36" s="180"/>
      <c r="D36" s="181"/>
      <c r="E36" s="168"/>
      <c r="F36" s="169"/>
      <c r="G36" s="182"/>
    </row>
    <row r="37" spans="1:7" s="171" customFormat="1" ht="15.75">
      <c r="A37" s="183"/>
      <c r="B37" s="184" t="s">
        <v>22</v>
      </c>
      <c r="C37" s="185"/>
      <c r="D37" s="186"/>
      <c r="E37" s="183"/>
      <c r="F37" s="183"/>
      <c r="G37" s="183">
        <f>D37*E37</f>
        <v>0</v>
      </c>
    </row>
    <row r="38" spans="1:7" s="171" customFormat="1" ht="15">
      <c r="A38" s="187"/>
      <c r="B38" s="188" t="str">
        <f>+B17</f>
        <v>Camino: Puente Grande - El Salto, código 131</v>
      </c>
      <c r="C38" s="187"/>
      <c r="D38" s="189"/>
      <c r="E38" s="187"/>
      <c r="F38" s="187"/>
      <c r="G38" s="187">
        <f>+G17</f>
        <v>0</v>
      </c>
    </row>
    <row r="39" spans="1:7" s="171" customFormat="1" ht="15">
      <c r="A39" s="190" t="s">
        <v>37</v>
      </c>
      <c r="B39" s="173" t="str">
        <f>+VLOOKUP($A39,$A$18:$G$36,2,0)</f>
        <v>PAVIMENTOS</v>
      </c>
      <c r="C39" s="187"/>
      <c r="D39" s="189"/>
      <c r="E39" s="187"/>
      <c r="F39" s="187"/>
      <c r="G39" s="191">
        <f>+VLOOKUP($A39,$A$18:$G$36,7,0)</f>
        <v>0</v>
      </c>
    </row>
    <row r="40" spans="1:7" s="171" customFormat="1" ht="15">
      <c r="A40" s="190" t="s">
        <v>38</v>
      </c>
      <c r="B40" s="173" t="str">
        <f>+VLOOKUP($A40,$A$18:$G$36,2,0)</f>
        <v>SEÑALAMIENTO</v>
      </c>
      <c r="C40" s="187"/>
      <c r="D40" s="189"/>
      <c r="E40" s="187"/>
      <c r="F40" s="187"/>
      <c r="G40" s="191">
        <f>+VLOOKUP($A40,$A$18:$G$36,7,0)</f>
        <v>0</v>
      </c>
    </row>
    <row r="41" spans="1:7" s="171" customFormat="1">
      <c r="A41" s="192"/>
      <c r="C41" s="193"/>
      <c r="D41" s="194"/>
      <c r="E41" s="195"/>
      <c r="F41" s="196"/>
      <c r="G41" s="197"/>
    </row>
    <row r="42" spans="1:7" s="171" customFormat="1" ht="15">
      <c r="A42" s="255" t="s">
        <v>39</v>
      </c>
      <c r="B42" s="255"/>
      <c r="C42" s="255"/>
      <c r="D42" s="255"/>
      <c r="E42" s="255"/>
      <c r="F42" s="198" t="s">
        <v>40</v>
      </c>
      <c r="G42" s="199">
        <f>SUM(G39:G40)</f>
        <v>0</v>
      </c>
    </row>
    <row r="43" spans="1:7" s="201" customFormat="1" ht="15">
      <c r="A43" s="200"/>
      <c r="B43" s="200"/>
      <c r="C43" s="200"/>
      <c r="D43" s="200"/>
      <c r="E43" s="200"/>
      <c r="F43" s="198" t="s">
        <v>41</v>
      </c>
      <c r="G43" s="199">
        <f>+G42*0.16</f>
        <v>0</v>
      </c>
    </row>
    <row r="44" spans="1:7" s="201" customFormat="1" ht="15">
      <c r="A44" s="200"/>
      <c r="B44" s="200"/>
      <c r="C44" s="200"/>
      <c r="D44" s="200"/>
      <c r="E44" s="200"/>
      <c r="F44" s="198" t="s">
        <v>42</v>
      </c>
      <c r="G44" s="202">
        <f>+G42+G43</f>
        <v>0</v>
      </c>
    </row>
    <row r="45" spans="1:7" s="201" customFormat="1"/>
    <row r="46" spans="1:7" s="171" customFormat="1"/>
    <row r="47" spans="1:7" s="171" customFormat="1"/>
    <row r="48" spans="1:7" s="171" customFormat="1"/>
    <row r="49" spans="2:9" s="171" customFormat="1"/>
    <row r="50" spans="2:9" s="171" customFormat="1" ht="15">
      <c r="B50" s="187"/>
    </row>
    <row r="51" spans="2:9" s="171" customFormat="1"/>
    <row r="52" spans="2:9" s="171" customFormat="1"/>
    <row r="53" spans="2:9" s="171" customFormat="1">
      <c r="I53" s="203"/>
    </row>
    <row r="54" spans="2:9" s="171" customFormat="1">
      <c r="I54" s="203"/>
    </row>
    <row r="55" spans="2:9" s="171" customFormat="1">
      <c r="I55" s="203"/>
    </row>
    <row r="56" spans="2:9" s="171" customFormat="1">
      <c r="I56" s="203"/>
    </row>
    <row r="57" spans="2:9" s="171" customFormat="1">
      <c r="I57" s="203"/>
    </row>
    <row r="58" spans="2:9" s="171" customFormat="1">
      <c r="I58" s="203"/>
    </row>
    <row r="59" spans="2:9" s="171" customFormat="1">
      <c r="I59" s="203"/>
    </row>
    <row r="60" spans="2:9" s="171" customFormat="1">
      <c r="I60" s="203"/>
    </row>
    <row r="61" spans="2:9" s="171" customFormat="1">
      <c r="I61" s="203"/>
    </row>
    <row r="62" spans="2:9" s="171" customFormat="1">
      <c r="I62" s="203"/>
    </row>
    <row r="63" spans="2:9" s="171" customFormat="1">
      <c r="I63" s="203"/>
    </row>
    <row r="64" spans="2:9" s="171" customFormat="1">
      <c r="I64" s="203"/>
    </row>
    <row r="65" spans="9:9" s="171" customFormat="1">
      <c r="I65" s="203"/>
    </row>
    <row r="66" spans="9:9" s="171" customFormat="1">
      <c r="I66" s="203"/>
    </row>
    <row r="67" spans="9:9">
      <c r="I67" s="204"/>
    </row>
    <row r="68" spans="9:9">
      <c r="I68" s="204"/>
    </row>
  </sheetData>
  <mergeCells count="12">
    <mergeCell ref="C10:F10"/>
    <mergeCell ref="B11:B12"/>
    <mergeCell ref="A14:G14"/>
    <mergeCell ref="A42:E42"/>
    <mergeCell ref="C1:F1"/>
    <mergeCell ref="C3:F5"/>
    <mergeCell ref="B4:B5"/>
    <mergeCell ref="C6:E6"/>
    <mergeCell ref="B7:B9"/>
    <mergeCell ref="C7:E7"/>
    <mergeCell ref="C8:E8"/>
    <mergeCell ref="C9:E9"/>
  </mergeCells>
  <printOptions horizontalCentered="1"/>
  <pageMargins left="0.196850393700787" right="0.196850393700787" top="0.196850393700787" bottom="0.39370078740157499" header="0.27559055118110198" footer="0.196850393700787"/>
  <pageSetup scale="72" orientation="landscape" horizontalDpi="300" verticalDpi="300" r:id="rId1"/>
  <headerFooter>
    <oddFooter>&amp;C&amp;8Página &amp;P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A5ADE75-909D-469C-B4D6-DB7303FA9F54}">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10</vt:i4>
      </vt:variant>
    </vt:vector>
  </HeadingPairs>
  <TitlesOfParts>
    <vt:vector size="15" baseType="lpstr">
      <vt:lpstr>RESUMEN</vt:lpstr>
      <vt:lpstr>A</vt:lpstr>
      <vt:lpstr>B</vt:lpstr>
      <vt:lpstr>C</vt:lpstr>
      <vt:lpstr>D</vt:lpstr>
      <vt:lpstr>A!Área_de_impresión</vt:lpstr>
      <vt:lpstr>B!Área_de_impresión</vt:lpstr>
      <vt:lpstr>'C'!Área_de_impresión</vt:lpstr>
      <vt:lpstr>D!Área_de_impresión</vt:lpstr>
      <vt:lpstr>RESUMEN!Área_de_impresión</vt:lpstr>
      <vt:lpstr>A!Títulos_a_imprimir</vt:lpstr>
      <vt:lpstr>B!Títulos_a_imprimir</vt:lpstr>
      <vt:lpstr>'C'!Títulos_a_imprimir</vt:lpstr>
      <vt:lpstr>D!Títulos_a_imprimir</vt:lpstr>
      <vt:lpstr>RESUMEN!Títulos_a_imprimir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 Diaz</dc:creator>
  <cp:lastModifiedBy>Carlos</cp:lastModifiedBy>
  <cp:lastPrinted>2020-04-03T23:26:00Z</cp:lastPrinted>
  <dcterms:created xsi:type="dcterms:W3CDTF">2018-12-17T16:20:00Z</dcterms:created>
  <dcterms:modified xsi:type="dcterms:W3CDTF">2020-04-23T06:19:58Z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2058-11.2.0.9255</vt:lpwstr>
  </property>
  <property fmtid="{D5CDD505-2E9C-101B-9397-08002B2CF9AE}" pid="3" name="PlanSwiftJobName">
    <vt:lpwstr/>
  </property>
  <property fmtid="{D5CDD505-2E9C-101B-9397-08002B2CF9AE}" pid="4" name="PlanSwiftJobGuid">
    <vt:lpwstr/>
  </property>
  <property fmtid="{D5CDD505-2E9C-101B-9397-08002B2CF9AE}" pid="5" name="LinkedDataId">
    <vt:lpwstr>{4A5ADE75-909D-469C-B4D6-DB7303FA9F54}</vt:lpwstr>
  </property>
</Properties>
</file>